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vo.dolic\Desktop\AP - TO 6.4.1. LRS LAG\TO 641 LRS LAG\NATJEČAJ_AP_TO 641 LRS LAG - ZA OBJAVU\"/>
    </mc:Choice>
  </mc:AlternateContent>
  <bookViews>
    <workbookView xWindow="-15" yWindow="6360" windowWidth="28860" windowHeight="6420" tabRatio="872"/>
  </bookViews>
  <sheets>
    <sheet name="Naslovna" sheetId="36" r:id="rId1"/>
    <sheet name="UPUTE" sheetId="35" r:id="rId2"/>
    <sheet name="Izračun potpore" sheetId="33" state="hidden" r:id="rId3"/>
    <sheet name="Osnovni podaci" sheetId="6" r:id="rId4"/>
    <sheet name="Ulaganja i izvori" sheetId="21" r:id="rId5"/>
    <sheet name="Troškovi" sheetId="12" r:id="rId6"/>
    <sheet name="Zaposlenici" sheetId="11" r:id="rId7"/>
    <sheet name="Amortizacija" sheetId="29" r:id="rId8"/>
    <sheet name="Krediti" sheetId="25" r:id="rId9"/>
    <sheet name="Plan prodaje" sheetId="8" r:id="rId10"/>
    <sheet name="Prihodi" sheetId="19" r:id="rId11"/>
    <sheet name="RDG" sheetId="23" r:id="rId12"/>
    <sheet name="Financijski tok" sheetId="22" r:id="rId13"/>
    <sheet name="Ekonomski tok" sheetId="26" r:id="rId14"/>
  </sheets>
  <definedNames>
    <definedName name="A">#REF!</definedName>
    <definedName name="aa">#REF!</definedName>
    <definedName name="K2ab25">#REF!</definedName>
    <definedName name="K2an1">#REF!</definedName>
    <definedName name="K2an10">#REF!</definedName>
    <definedName name="K2an11">#REF!</definedName>
    <definedName name="K2an12">#REF!</definedName>
    <definedName name="K2an13">#REF!</definedName>
    <definedName name="K2an14">#REF!</definedName>
    <definedName name="K2an15">#REF!</definedName>
    <definedName name="K2an16">#REF!</definedName>
    <definedName name="K2an17">#REF!</definedName>
    <definedName name="K2an18">#REF!</definedName>
    <definedName name="K2an19">#REF!</definedName>
    <definedName name="K2an2">#REF!</definedName>
    <definedName name="K2an20">#REF!</definedName>
    <definedName name="K2an21">#REF!</definedName>
    <definedName name="K2an22">#REF!</definedName>
    <definedName name="K2an23">#REF!</definedName>
    <definedName name="K2an24">#REF!</definedName>
    <definedName name="K2an25">#REF!</definedName>
    <definedName name="K2an3">#REF!</definedName>
    <definedName name="K2an4">#REF!</definedName>
    <definedName name="K2an5">#REF!</definedName>
    <definedName name="K2an6">#REF!</definedName>
    <definedName name="K2an7">#REF!</definedName>
    <definedName name="K2an8">#REF!</definedName>
    <definedName name="K2an9">#REF!</definedName>
    <definedName name="K2dug1">#REF!</definedName>
    <definedName name="K2dug10">#REF!</definedName>
    <definedName name="K2dug11">#REF!</definedName>
    <definedName name="K2dug12">#REF!</definedName>
    <definedName name="K2dug13">#REF!</definedName>
    <definedName name="K2dug14">#REF!</definedName>
    <definedName name="K2dug15">#REF!</definedName>
    <definedName name="K2dug16">#REF!</definedName>
    <definedName name="K2dug17">#REF!</definedName>
    <definedName name="K2dug18">#REF!</definedName>
    <definedName name="K2dug19">#REF!</definedName>
    <definedName name="K2dug2">#REF!</definedName>
    <definedName name="K2dug20">#REF!</definedName>
    <definedName name="K2dug21">#REF!</definedName>
    <definedName name="K2dug22">#REF!</definedName>
    <definedName name="K2dug23">#REF!</definedName>
    <definedName name="K2dug24">#REF!</definedName>
    <definedName name="K2dug25">#REF!</definedName>
    <definedName name="K2dug3">#REF!</definedName>
    <definedName name="K2dug4">#REF!</definedName>
    <definedName name="K2dug5">#REF!</definedName>
    <definedName name="K2dug6">#REF!</definedName>
    <definedName name="K2dug7">#REF!</definedName>
    <definedName name="K2dug8">#REF!</definedName>
    <definedName name="K2dug9">#REF!</definedName>
    <definedName name="K2kta1">#REF!</definedName>
    <definedName name="K2kta10">#REF!</definedName>
    <definedName name="K2kta11">#REF!</definedName>
    <definedName name="K2kta12">#REF!</definedName>
    <definedName name="K2kta13">#REF!</definedName>
    <definedName name="K2kta14">#REF!</definedName>
    <definedName name="K2kta15">#REF!</definedName>
    <definedName name="K2kta16">#REF!</definedName>
    <definedName name="K2kta17">#REF!</definedName>
    <definedName name="K2kta18">#REF!</definedName>
    <definedName name="K2kta19">#REF!</definedName>
    <definedName name="K2kta2">#REF!</definedName>
    <definedName name="K2kta20">#REF!</definedName>
    <definedName name="K2kta21">#REF!</definedName>
    <definedName name="K2kta22">#REF!</definedName>
    <definedName name="K2kta23">#REF!</definedName>
    <definedName name="K2kta24">#REF!</definedName>
    <definedName name="K2kta25">#REF!</definedName>
    <definedName name="K2kta3">#REF!</definedName>
    <definedName name="K2kta4">#REF!</definedName>
    <definedName name="K2kta5">#REF!</definedName>
    <definedName name="K2kta6">#REF!</definedName>
    <definedName name="K2kta7">#REF!</definedName>
    <definedName name="K2kta8">#REF!</definedName>
    <definedName name="K2kta9">#REF!</definedName>
    <definedName name="K2OD1">#REF!</definedName>
    <definedName name="K2OD10">#REF!</definedName>
    <definedName name="K2OD11">#REF!</definedName>
    <definedName name="K2OD12">#REF!</definedName>
    <definedName name="K2OD13">#REF!</definedName>
    <definedName name="K2OD14">#REF!</definedName>
    <definedName name="K2OD15">#REF!</definedName>
    <definedName name="K2OD16">#REF!</definedName>
    <definedName name="K2OD17">#REF!</definedName>
    <definedName name="K2OD18">#REF!</definedName>
    <definedName name="K2OD19">#REF!</definedName>
    <definedName name="K2OD2">#REF!</definedName>
    <definedName name="K2OD20">#REF!</definedName>
    <definedName name="K2OD21">#REF!</definedName>
    <definedName name="K2OD22">#REF!</definedName>
    <definedName name="K2OD23">#REF!</definedName>
    <definedName name="K2OD24">#REF!</definedName>
    <definedName name="K2OD25">#REF!</definedName>
    <definedName name="K2OD3">#REF!</definedName>
    <definedName name="K2OD4">#REF!</definedName>
    <definedName name="K2OD5">#REF!</definedName>
    <definedName name="K2OD6">#REF!</definedName>
    <definedName name="K2OD7">#REF!</definedName>
    <definedName name="K2OD8">#REF!</definedName>
    <definedName name="K2OD9">#REF!</definedName>
    <definedName name="K3an1">#REF!</definedName>
    <definedName name="K3an10">#REF!</definedName>
    <definedName name="K3an11">#REF!</definedName>
    <definedName name="K3an12">#REF!</definedName>
    <definedName name="K3an13">#REF!</definedName>
    <definedName name="K3an14">#REF!</definedName>
    <definedName name="K3an15">#REF!</definedName>
    <definedName name="K3an16">#REF!</definedName>
    <definedName name="K3an17">#REF!</definedName>
    <definedName name="K3an18">#REF!</definedName>
    <definedName name="K3an19">#REF!</definedName>
    <definedName name="K3an2">#REF!</definedName>
    <definedName name="K3an20">#REF!</definedName>
    <definedName name="K3an21">#REF!</definedName>
    <definedName name="K3an22">#REF!</definedName>
    <definedName name="K3an23">#REF!</definedName>
    <definedName name="K3an24">#REF!</definedName>
    <definedName name="K3an25">#REF!</definedName>
    <definedName name="K3an3">#REF!</definedName>
    <definedName name="K3an4">#REF!</definedName>
    <definedName name="K3an5">#REF!</definedName>
    <definedName name="K3an6">#REF!</definedName>
    <definedName name="K3an7">#REF!</definedName>
    <definedName name="K3an8">#REF!</definedName>
    <definedName name="K3an9">#REF!</definedName>
    <definedName name="K3dug1">#REF!</definedName>
    <definedName name="K3dug10">#REF!</definedName>
    <definedName name="K3dug11">#REF!</definedName>
    <definedName name="K3dug12">#REF!</definedName>
    <definedName name="K3dug13">#REF!</definedName>
    <definedName name="K3dug14">#REF!</definedName>
    <definedName name="K3dug15">#REF!</definedName>
    <definedName name="K3dug16">#REF!</definedName>
    <definedName name="K3dug17">#REF!</definedName>
    <definedName name="K3dug18">#REF!</definedName>
    <definedName name="K3dug19">#REF!</definedName>
    <definedName name="K3dug2">#REF!</definedName>
    <definedName name="K3dug20">#REF!</definedName>
    <definedName name="K3dug21">#REF!</definedName>
    <definedName name="K3dug22">#REF!</definedName>
    <definedName name="K3dug23">#REF!</definedName>
    <definedName name="K3dug24">#REF!</definedName>
    <definedName name="K3dug25">#REF!</definedName>
    <definedName name="K3dug3">#REF!</definedName>
    <definedName name="K3dug4">#REF!</definedName>
    <definedName name="K3dug5">#REF!</definedName>
    <definedName name="K3dug6">#REF!</definedName>
    <definedName name="K3dug7">#REF!</definedName>
    <definedName name="K3dug8">#REF!</definedName>
    <definedName name="K3dug9">#REF!</definedName>
    <definedName name="K3kta1">#REF!</definedName>
    <definedName name="K3kta10">#REF!</definedName>
    <definedName name="K3kta11">#REF!</definedName>
    <definedName name="K3kta12">#REF!</definedName>
    <definedName name="K3kta13">#REF!</definedName>
    <definedName name="K3kta14">#REF!</definedName>
    <definedName name="K3kta15">#REF!</definedName>
    <definedName name="K3kta16">#REF!</definedName>
    <definedName name="K3kta17">#REF!</definedName>
    <definedName name="K3kta18">#REF!</definedName>
    <definedName name="K3kta19">#REF!</definedName>
    <definedName name="K3kta2">#REF!</definedName>
    <definedName name="K3kta20">#REF!</definedName>
    <definedName name="K3kta21">#REF!</definedName>
    <definedName name="K3kta22">#REF!</definedName>
    <definedName name="K3kta23">#REF!</definedName>
    <definedName name="K3kta24">#REF!</definedName>
    <definedName name="K3kta25">#REF!</definedName>
    <definedName name="K3kta3">#REF!</definedName>
    <definedName name="K3kta4">#REF!</definedName>
    <definedName name="K3kta5">#REF!</definedName>
    <definedName name="K3kta6">#REF!</definedName>
    <definedName name="K3kta7">#REF!</definedName>
    <definedName name="K3kta8">#REF!</definedName>
    <definedName name="K3kta9">#REF!</definedName>
    <definedName name="K3OD1">#REF!</definedName>
    <definedName name="K3OD10">#REF!</definedName>
    <definedName name="K3OD11">#REF!</definedName>
    <definedName name="K3OD12">#REF!</definedName>
    <definedName name="K3OD13">#REF!</definedName>
    <definedName name="K3OD14">#REF!</definedName>
    <definedName name="K3OD15">#REF!</definedName>
    <definedName name="K3OD16">#REF!</definedName>
    <definedName name="K3OD17">#REF!</definedName>
    <definedName name="K3OD18">#REF!</definedName>
    <definedName name="K3OD19">#REF!</definedName>
    <definedName name="K3OD2">#REF!</definedName>
    <definedName name="K3OD20">#REF!</definedName>
    <definedName name="K3OD21">#REF!</definedName>
    <definedName name="K3OD22">#REF!</definedName>
    <definedName name="K3OD23">#REF!</definedName>
    <definedName name="K3OD24">#REF!</definedName>
    <definedName name="K3OD25">#REF!</definedName>
    <definedName name="K3OD3">#REF!</definedName>
    <definedName name="K3OD4">#REF!</definedName>
    <definedName name="K3OD5">#REF!</definedName>
    <definedName name="K3OD6">#REF!</definedName>
    <definedName name="K3OD7">#REF!</definedName>
    <definedName name="K3OD8">#REF!</definedName>
    <definedName name="K3OD9">#REF!</definedName>
    <definedName name="K4an1">#REF!</definedName>
    <definedName name="K4an10">#REF!</definedName>
    <definedName name="K4an11">#REF!</definedName>
    <definedName name="K4an12">#REF!</definedName>
    <definedName name="K4an13">#REF!</definedName>
    <definedName name="K4an14">#REF!</definedName>
    <definedName name="K4an15">#REF!</definedName>
    <definedName name="K4an16">#REF!</definedName>
    <definedName name="K4an17">#REF!</definedName>
    <definedName name="K4an18">#REF!</definedName>
    <definedName name="K4an19">#REF!</definedName>
    <definedName name="K4an2">#REF!</definedName>
    <definedName name="K4an20">#REF!</definedName>
    <definedName name="K4an21">#REF!</definedName>
    <definedName name="K4an22">#REF!</definedName>
    <definedName name="K4an23">#REF!</definedName>
    <definedName name="K4an24">#REF!</definedName>
    <definedName name="K4an25">#REF!</definedName>
    <definedName name="K4an3">#REF!</definedName>
    <definedName name="K4an4">#REF!</definedName>
    <definedName name="K4an5">#REF!</definedName>
    <definedName name="K4an6">#REF!</definedName>
    <definedName name="K4an7">#REF!</definedName>
    <definedName name="K4an8">#REF!</definedName>
    <definedName name="K4an9">#REF!</definedName>
    <definedName name="K4dug1">#REF!</definedName>
    <definedName name="K4dug10">#REF!</definedName>
    <definedName name="K4dug11">#REF!</definedName>
    <definedName name="K4dug12">#REF!</definedName>
    <definedName name="K4dug13">#REF!</definedName>
    <definedName name="K4dug14">#REF!</definedName>
    <definedName name="K4dug15">#REF!</definedName>
    <definedName name="K4dug16">#REF!</definedName>
    <definedName name="K4dug17">#REF!</definedName>
    <definedName name="K4dug18">#REF!</definedName>
    <definedName name="K4dug19">#REF!</definedName>
    <definedName name="K4dug2">#REF!</definedName>
    <definedName name="K4dug20">#REF!</definedName>
    <definedName name="K4dug21">#REF!</definedName>
    <definedName name="K4dug22">#REF!</definedName>
    <definedName name="K4dug23">#REF!</definedName>
    <definedName name="K4dug24">#REF!</definedName>
    <definedName name="K4dug25">#REF!</definedName>
    <definedName name="K4dug3">#REF!</definedName>
    <definedName name="K4dug4">#REF!</definedName>
    <definedName name="K4dug5">#REF!</definedName>
    <definedName name="K4dug6">#REF!</definedName>
    <definedName name="K4dug7">#REF!</definedName>
    <definedName name="K4dug8">#REF!</definedName>
    <definedName name="K4dug9">#REF!</definedName>
    <definedName name="K4kta1">#REF!</definedName>
    <definedName name="K4kta10">#REF!</definedName>
    <definedName name="K4kta11">#REF!</definedName>
    <definedName name="K4kta12">#REF!</definedName>
    <definedName name="K4kta13">#REF!</definedName>
    <definedName name="K4kta14">#REF!</definedName>
    <definedName name="K4kta15">#REF!</definedName>
    <definedName name="K4kta16">#REF!</definedName>
    <definedName name="K4kta17">#REF!</definedName>
    <definedName name="K4kta18">#REF!</definedName>
    <definedName name="K4kta19">#REF!</definedName>
    <definedName name="K4kta2">#REF!</definedName>
    <definedName name="K4kta20">#REF!</definedName>
    <definedName name="K4kta21">#REF!</definedName>
    <definedName name="K4kta22">#REF!</definedName>
    <definedName name="K4kta23">#REF!</definedName>
    <definedName name="K4kta24">#REF!</definedName>
    <definedName name="K4kta25">#REF!</definedName>
    <definedName name="K4kta3">#REF!</definedName>
    <definedName name="K4kta4">#REF!</definedName>
    <definedName name="K4kta5">#REF!</definedName>
    <definedName name="K4kta6">#REF!</definedName>
    <definedName name="K4kta7">#REF!</definedName>
    <definedName name="K4kta8">#REF!</definedName>
    <definedName name="K4kta9">#REF!</definedName>
    <definedName name="K4OD1">#REF!</definedName>
    <definedName name="K4OD10">#REF!</definedName>
    <definedName name="K4OD11">#REF!</definedName>
    <definedName name="K4OD12">#REF!</definedName>
    <definedName name="K4OD13">#REF!</definedName>
    <definedName name="K4OD14">#REF!</definedName>
    <definedName name="K4OD15">#REF!</definedName>
    <definedName name="K4OD16">#REF!</definedName>
    <definedName name="K4OD17">#REF!</definedName>
    <definedName name="K4OD18">#REF!</definedName>
    <definedName name="K4OD19">#REF!</definedName>
    <definedName name="K4OD2">#REF!</definedName>
    <definedName name="K4OD20">#REF!</definedName>
    <definedName name="K4OD21">#REF!</definedName>
    <definedName name="K4OD22">#REF!</definedName>
    <definedName name="K4OD23">#REF!</definedName>
    <definedName name="K4OD24">#REF!</definedName>
    <definedName name="K4OD25">#REF!</definedName>
    <definedName name="K4OD3">#REF!</definedName>
    <definedName name="K4OD4">#REF!</definedName>
    <definedName name="K4OD5">#REF!</definedName>
    <definedName name="K4OD6">#REF!</definedName>
    <definedName name="K4OD7">#REF!</definedName>
    <definedName name="K4OD8">#REF!</definedName>
    <definedName name="K4OD9">#REF!</definedName>
    <definedName name="K5an1">#REF!</definedName>
    <definedName name="K5an10">#REF!</definedName>
    <definedName name="K5an11">#REF!</definedName>
    <definedName name="K5an12">#REF!</definedName>
    <definedName name="K5an13">#REF!</definedName>
    <definedName name="K5an14">#REF!</definedName>
    <definedName name="K5an15">#REF!</definedName>
    <definedName name="K5an16">#REF!</definedName>
    <definedName name="K5an17">#REF!</definedName>
    <definedName name="K5an18">#REF!</definedName>
    <definedName name="K5an19">#REF!</definedName>
    <definedName name="K5an2">#REF!</definedName>
    <definedName name="K5an20">#REF!</definedName>
    <definedName name="K5an21">#REF!</definedName>
    <definedName name="K5an22">#REF!</definedName>
    <definedName name="K5an23">#REF!</definedName>
    <definedName name="K5an24">#REF!</definedName>
    <definedName name="K5an25">#REF!</definedName>
    <definedName name="K5an3">#REF!</definedName>
    <definedName name="K5an4">#REF!</definedName>
    <definedName name="K5an5">#REF!</definedName>
    <definedName name="K5an6">#REF!</definedName>
    <definedName name="K5an7">#REF!</definedName>
    <definedName name="K5an8">#REF!</definedName>
    <definedName name="K5an9">#REF!</definedName>
    <definedName name="K5dug1">#REF!</definedName>
    <definedName name="K5dug10">#REF!</definedName>
    <definedName name="K5dug11">#REF!</definedName>
    <definedName name="K5dug12">#REF!</definedName>
    <definedName name="K5dug13">#REF!</definedName>
    <definedName name="K5dug14">#REF!</definedName>
    <definedName name="K5dug15">#REF!</definedName>
    <definedName name="K5dug16">#REF!</definedName>
    <definedName name="K5dug17">#REF!</definedName>
    <definedName name="K5dug18">#REF!</definedName>
    <definedName name="K5dug19">#REF!</definedName>
    <definedName name="K5dug2">#REF!</definedName>
    <definedName name="K5dug20">#REF!</definedName>
    <definedName name="K5dug21">#REF!</definedName>
    <definedName name="K5dug22">#REF!</definedName>
    <definedName name="K5dug23">#REF!</definedName>
    <definedName name="K5dug24">#REF!</definedName>
    <definedName name="K5dug25">#REF!</definedName>
    <definedName name="K5dug3">#REF!</definedName>
    <definedName name="K5dug4">#REF!</definedName>
    <definedName name="K5dug5">#REF!</definedName>
    <definedName name="K5dug6">#REF!</definedName>
    <definedName name="K5dug7">#REF!</definedName>
    <definedName name="K5dug8">#REF!</definedName>
    <definedName name="K5dug9">#REF!</definedName>
    <definedName name="K5kta1">#REF!</definedName>
    <definedName name="K5kta10">#REF!</definedName>
    <definedName name="K5kta11">#REF!</definedName>
    <definedName name="K5kta12">#REF!</definedName>
    <definedName name="K5kta13">#REF!</definedName>
    <definedName name="K5kta14">#REF!</definedName>
    <definedName name="K5kta15">#REF!</definedName>
    <definedName name="K5kta16">#REF!</definedName>
    <definedName name="K5kta17">#REF!</definedName>
    <definedName name="K5kta18">#REF!</definedName>
    <definedName name="K5kta19">#REF!</definedName>
    <definedName name="K5kta2">#REF!</definedName>
    <definedName name="K5kta20">#REF!</definedName>
    <definedName name="K5kta21">#REF!</definedName>
    <definedName name="K5kta22">#REF!</definedName>
    <definedName name="K5kta23">#REF!</definedName>
    <definedName name="K5kta24">#REF!</definedName>
    <definedName name="K5kta25">#REF!</definedName>
    <definedName name="K5kta3">#REF!</definedName>
    <definedName name="K5kta4">#REF!</definedName>
    <definedName name="K5kta5">#REF!</definedName>
    <definedName name="K5kta6">#REF!</definedName>
    <definedName name="K5kta7">#REF!</definedName>
    <definedName name="K5kta8">#REF!</definedName>
    <definedName name="K5kta9">#REF!</definedName>
    <definedName name="K5OD1">#REF!</definedName>
    <definedName name="K5OD10">#REF!</definedName>
    <definedName name="K5OD11">#REF!</definedName>
    <definedName name="K5OD12">#REF!</definedName>
    <definedName name="K5OD13">#REF!</definedName>
    <definedName name="K5OD14">#REF!</definedName>
    <definedName name="K5OD15">#REF!</definedName>
    <definedName name="K5OD16">#REF!</definedName>
    <definedName name="K5OD17">#REF!</definedName>
    <definedName name="K5OD18">#REF!</definedName>
    <definedName name="K5OD19">#REF!</definedName>
    <definedName name="K5OD2">#REF!</definedName>
    <definedName name="K5OD20">#REF!</definedName>
    <definedName name="K5OD21">#REF!</definedName>
    <definedName name="K5OD22">#REF!</definedName>
    <definedName name="K5OD23">#REF!</definedName>
    <definedName name="K5OD24">#REF!</definedName>
    <definedName name="K5OD25">#REF!</definedName>
    <definedName name="K5OD3">#REF!</definedName>
    <definedName name="K5OD4">#REF!</definedName>
    <definedName name="K5OD5">#REF!</definedName>
    <definedName name="K5OD6">#REF!</definedName>
    <definedName name="K5OD7">#REF!</definedName>
    <definedName name="K5OD8">#REF!</definedName>
    <definedName name="K5OD9">#REF!</definedName>
    <definedName name="_xlnm.Print_Area" localSheetId="13">'Ekonomski tok'!$A$1:$P$45</definedName>
    <definedName name="_xlnm.Print_Area" localSheetId="0">Naslovna!$A$1:$I$36</definedName>
    <definedName name="_xlnm.Print_Area" localSheetId="4">'Ulaganja i izvori'!$A$1:$I$47</definedName>
    <definedName name="_xlnm.Print_Titles" localSheetId="7">Amortizacija!$A:$B</definedName>
    <definedName name="_xlnm.Print_Titles" localSheetId="13">'Ekonomski tok'!$A:$A</definedName>
    <definedName name="_xlnm.Print_Titles" localSheetId="12">'Financijski tok'!$A:$A</definedName>
    <definedName name="_xlnm.Print_Titles" localSheetId="9">'Plan prodaje'!$A:$B</definedName>
    <definedName name="_xlnm.Print_Titles" localSheetId="11">RDG!$A:$A</definedName>
    <definedName name="_xlnm.Print_Titles" localSheetId="5">Troškovi!$A:$A</definedName>
    <definedName name="_xlnm.Print_Titles" localSheetId="6">Zaposlenici!$A:$A</definedName>
  </definedNames>
  <calcPr calcId="162913"/>
</workbook>
</file>

<file path=xl/calcChain.xml><?xml version="1.0" encoding="utf-8"?>
<calcChain xmlns="http://schemas.openxmlformats.org/spreadsheetml/2006/main">
  <c r="B23" i="23" l="1"/>
  <c r="B22" i="23"/>
  <c r="D10" i="23" l="1"/>
  <c r="E10" i="23"/>
  <c r="F10" i="23"/>
  <c r="G10" i="23"/>
  <c r="H10" i="23"/>
  <c r="I10" i="23"/>
  <c r="J10" i="23"/>
  <c r="K10" i="23"/>
  <c r="L10" i="23"/>
  <c r="M10" i="23"/>
  <c r="N10" i="23"/>
  <c r="O10" i="23"/>
  <c r="P10" i="23"/>
  <c r="Q10" i="23"/>
  <c r="C10" i="23"/>
  <c r="D9" i="23"/>
  <c r="E9" i="23"/>
  <c r="F9" i="23"/>
  <c r="G9" i="23"/>
  <c r="H9" i="23"/>
  <c r="I9" i="23"/>
  <c r="J9" i="23"/>
  <c r="K9" i="23"/>
  <c r="L9" i="23"/>
  <c r="M9" i="23"/>
  <c r="N9" i="23"/>
  <c r="O9" i="23"/>
  <c r="P9" i="23"/>
  <c r="Q9" i="23"/>
  <c r="C9" i="23"/>
  <c r="C8" i="12" l="1"/>
  <c r="D8" i="12"/>
  <c r="E8" i="12"/>
  <c r="F8" i="12"/>
  <c r="G8" i="12"/>
  <c r="H8" i="12"/>
  <c r="I8" i="12"/>
  <c r="J8" i="12"/>
  <c r="K8" i="12"/>
  <c r="L8" i="12"/>
  <c r="M8" i="12"/>
  <c r="N8" i="12"/>
  <c r="O8" i="12"/>
  <c r="P8" i="12"/>
  <c r="Q8" i="12"/>
  <c r="B8" i="12"/>
  <c r="C48" i="29" l="1"/>
  <c r="G10" i="22" l="1"/>
  <c r="H10" i="22"/>
  <c r="I10" i="22"/>
  <c r="J10" i="22"/>
  <c r="L10" i="22"/>
  <c r="N10" i="22"/>
  <c r="O10" i="22"/>
  <c r="F10" i="22"/>
  <c r="C5" i="19" l="1"/>
  <c r="D5" i="19"/>
  <c r="E5" i="19"/>
  <c r="F5" i="19"/>
  <c r="G5" i="19"/>
  <c r="H5" i="19"/>
  <c r="I5" i="19"/>
  <c r="J5" i="19"/>
  <c r="K5" i="19"/>
  <c r="L5" i="19"/>
  <c r="M5" i="19"/>
  <c r="N5" i="19"/>
  <c r="O5" i="19"/>
  <c r="P5" i="19"/>
  <c r="Q5" i="19"/>
  <c r="C6" i="19"/>
  <c r="D6" i="19"/>
  <c r="E6" i="19"/>
  <c r="F6" i="19"/>
  <c r="G6" i="19"/>
  <c r="H6" i="19"/>
  <c r="I6" i="19"/>
  <c r="J6" i="19"/>
  <c r="K6" i="19"/>
  <c r="L6" i="19"/>
  <c r="M6" i="19"/>
  <c r="N6" i="19"/>
  <c r="O6" i="19"/>
  <c r="P6" i="19"/>
  <c r="Q6" i="19"/>
  <c r="C7" i="19"/>
  <c r="D7" i="19"/>
  <c r="E7" i="19"/>
  <c r="F7" i="19"/>
  <c r="G7" i="19"/>
  <c r="H7" i="19"/>
  <c r="I7" i="19"/>
  <c r="J7" i="19"/>
  <c r="K7" i="19"/>
  <c r="L7" i="19"/>
  <c r="M7" i="19"/>
  <c r="N7" i="19"/>
  <c r="O7" i="19"/>
  <c r="P7" i="19"/>
  <c r="Q7" i="19"/>
  <c r="C8" i="19"/>
  <c r="D8" i="19"/>
  <c r="E8" i="19"/>
  <c r="F8" i="19"/>
  <c r="G8" i="19"/>
  <c r="H8" i="19"/>
  <c r="I8" i="19"/>
  <c r="J8" i="19"/>
  <c r="K8" i="19"/>
  <c r="L8" i="19"/>
  <c r="M8" i="19"/>
  <c r="N8" i="19"/>
  <c r="O8" i="19"/>
  <c r="P8" i="19"/>
  <c r="Q8" i="19"/>
  <c r="C9" i="19"/>
  <c r="D9" i="19"/>
  <c r="E9" i="19"/>
  <c r="F9" i="19"/>
  <c r="G9" i="19"/>
  <c r="H9" i="19"/>
  <c r="I9" i="19"/>
  <c r="J9" i="19"/>
  <c r="K9" i="19"/>
  <c r="L9" i="19"/>
  <c r="M9" i="19"/>
  <c r="N9" i="19"/>
  <c r="O9" i="19"/>
  <c r="P9" i="19"/>
  <c r="Q9" i="19"/>
  <c r="B6" i="19"/>
  <c r="B7" i="19"/>
  <c r="B8" i="19"/>
  <c r="B9" i="19"/>
  <c r="B5" i="19"/>
  <c r="A21" i="8"/>
  <c r="A22" i="8"/>
  <c r="A23" i="8"/>
  <c r="A24" i="8"/>
  <c r="A20" i="8"/>
  <c r="D18" i="25"/>
  <c r="C20" i="22" s="1"/>
  <c r="E18" i="25"/>
  <c r="D20" i="22" s="1"/>
  <c r="F18" i="25"/>
  <c r="E20" i="22" s="1"/>
  <c r="G18" i="25"/>
  <c r="F20" i="22" s="1"/>
  <c r="H18" i="25"/>
  <c r="G20" i="22" s="1"/>
  <c r="I18" i="25"/>
  <c r="H20" i="22" s="1"/>
  <c r="J18" i="25"/>
  <c r="I20" i="22" s="1"/>
  <c r="K18" i="25"/>
  <c r="J20" i="22" s="1"/>
  <c r="L18" i="25"/>
  <c r="K20" i="22" s="1"/>
  <c r="M18" i="25"/>
  <c r="L20" i="22" s="1"/>
  <c r="N18" i="25"/>
  <c r="M20" i="22" s="1"/>
  <c r="O18" i="25"/>
  <c r="N20" i="22" s="1"/>
  <c r="P18" i="25"/>
  <c r="O20" i="22" s="1"/>
  <c r="Q18" i="25"/>
  <c r="P20" i="22" s="1"/>
  <c r="D17" i="25"/>
  <c r="D12" i="23" s="1"/>
  <c r="E17" i="25"/>
  <c r="E12" i="23" s="1"/>
  <c r="F17" i="25"/>
  <c r="F12" i="23" s="1"/>
  <c r="G17" i="25"/>
  <c r="G12" i="23" s="1"/>
  <c r="H17" i="25"/>
  <c r="H12" i="23" s="1"/>
  <c r="I17" i="25"/>
  <c r="I12" i="23" s="1"/>
  <c r="J17" i="25"/>
  <c r="J12" i="23" s="1"/>
  <c r="K17" i="25"/>
  <c r="K12" i="23" s="1"/>
  <c r="L17" i="25"/>
  <c r="L12" i="23" s="1"/>
  <c r="M17" i="25"/>
  <c r="M12" i="23" s="1"/>
  <c r="N17" i="25"/>
  <c r="N12" i="23" s="1"/>
  <c r="O17" i="25"/>
  <c r="O12" i="23" s="1"/>
  <c r="P17" i="25"/>
  <c r="P12" i="23" s="1"/>
  <c r="Q17" i="25"/>
  <c r="Q12" i="23" s="1"/>
  <c r="C18" i="25"/>
  <c r="B20" i="22" s="1"/>
  <c r="C17" i="25"/>
  <c r="C12" i="23" s="1"/>
  <c r="F37" i="21" l="1"/>
  <c r="F36" i="21" l="1"/>
  <c r="C11" i="25" l="1"/>
  <c r="D11" i="25" s="1"/>
  <c r="E11" i="25" s="1"/>
  <c r="C7" i="25"/>
  <c r="D7" i="25" l="1"/>
  <c r="C19" i="25"/>
  <c r="C28" i="21"/>
  <c r="E35" i="21"/>
  <c r="D35" i="21"/>
  <c r="C35" i="21"/>
  <c r="C32" i="21"/>
  <c r="E7" i="25" l="1"/>
  <c r="F35" i="21"/>
  <c r="C38" i="21"/>
  <c r="E32" i="21" l="1"/>
  <c r="C3" i="21" l="1"/>
  <c r="C2" i="12" l="1"/>
  <c r="C2" i="19" s="1"/>
  <c r="D3" i="21"/>
  <c r="A9" i="26"/>
  <c r="A4" i="26"/>
  <c r="C29" i="26"/>
  <c r="D29" i="26" s="1"/>
  <c r="E29" i="26" s="1"/>
  <c r="F29" i="26" s="1"/>
  <c r="G29" i="26" s="1"/>
  <c r="H29" i="26" s="1"/>
  <c r="I29" i="26" s="1"/>
  <c r="J29" i="26" s="1"/>
  <c r="K29" i="26" s="1"/>
  <c r="L29" i="26" s="1"/>
  <c r="M29" i="26" s="1"/>
  <c r="N29" i="26" s="1"/>
  <c r="O29" i="26" s="1"/>
  <c r="P29" i="26" s="1"/>
  <c r="B18" i="22"/>
  <c r="B10" i="19"/>
  <c r="C18" i="22"/>
  <c r="D18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A8" i="25"/>
  <c r="A4" i="25"/>
  <c r="C31" i="33"/>
  <c r="C32" i="33"/>
  <c r="C33" i="33"/>
  <c r="C34" i="33"/>
  <c r="C30" i="33"/>
  <c r="C25" i="33"/>
  <c r="C26" i="33"/>
  <c r="C27" i="33"/>
  <c r="C28" i="33"/>
  <c r="C24" i="33"/>
  <c r="C19" i="33"/>
  <c r="C20" i="33"/>
  <c r="C21" i="33"/>
  <c r="C22" i="33"/>
  <c r="C18" i="33"/>
  <c r="A5" i="29"/>
  <c r="A26" i="29"/>
  <c r="A31" i="33" s="1"/>
  <c r="A27" i="29"/>
  <c r="A32" i="33" s="1"/>
  <c r="A28" i="29"/>
  <c r="A33" i="33" s="1"/>
  <c r="A29" i="29"/>
  <c r="A34" i="33" s="1"/>
  <c r="A25" i="29"/>
  <c r="A30" i="33" s="1"/>
  <c r="A4" i="29"/>
  <c r="A3" i="29"/>
  <c r="A20" i="29"/>
  <c r="A25" i="33" s="1"/>
  <c r="A21" i="29"/>
  <c r="A26" i="33" s="1"/>
  <c r="A22" i="29"/>
  <c r="A27" i="33" s="1"/>
  <c r="A23" i="29"/>
  <c r="A28" i="33" s="1"/>
  <c r="A18" i="29"/>
  <c r="A23" i="33" s="1"/>
  <c r="A14" i="29"/>
  <c r="A19" i="33" s="1"/>
  <c r="A15" i="29"/>
  <c r="A20" i="33" s="1"/>
  <c r="A16" i="29"/>
  <c r="A21" i="33" s="1"/>
  <c r="A17" i="29"/>
  <c r="A22" i="33" s="1"/>
  <c r="A12" i="29"/>
  <c r="A17" i="33" s="1"/>
  <c r="F34" i="21"/>
  <c r="E3" i="21"/>
  <c r="E26" i="21" s="1"/>
  <c r="F14" i="21"/>
  <c r="C20" i="29" s="1"/>
  <c r="F15" i="21"/>
  <c r="C21" i="29" s="1"/>
  <c r="F16" i="21"/>
  <c r="C22" i="29" s="1"/>
  <c r="F17" i="21"/>
  <c r="C23" i="29" s="1"/>
  <c r="F8" i="21"/>
  <c r="C14" i="29" s="1"/>
  <c r="F9" i="21"/>
  <c r="G9" i="21" s="1"/>
  <c r="F10" i="21"/>
  <c r="C16" i="29" s="1"/>
  <c r="C11" i="11"/>
  <c r="F19" i="21"/>
  <c r="C25" i="29" s="1"/>
  <c r="C23" i="22"/>
  <c r="B23" i="22"/>
  <c r="F33" i="21"/>
  <c r="F31" i="21"/>
  <c r="F30" i="21"/>
  <c r="F29" i="21"/>
  <c r="D28" i="21"/>
  <c r="C8" i="22" s="1"/>
  <c r="E28" i="21"/>
  <c r="E38" i="21" s="1"/>
  <c r="D9" i="22"/>
  <c r="D32" i="21"/>
  <c r="B9" i="22"/>
  <c r="F13" i="21"/>
  <c r="C19" i="29" s="1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B11" i="11"/>
  <c r="C7" i="11"/>
  <c r="D7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B7" i="11"/>
  <c r="L6" i="26"/>
  <c r="O6" i="26"/>
  <c r="F6" i="26"/>
  <c r="C8" i="26"/>
  <c r="B8" i="26"/>
  <c r="D18" i="21"/>
  <c r="B14" i="22"/>
  <c r="D6" i="21"/>
  <c r="E6" i="21"/>
  <c r="C6" i="21"/>
  <c r="A6" i="19"/>
  <c r="F11" i="25"/>
  <c r="G11" i="25" s="1"/>
  <c r="H11" i="25" s="1"/>
  <c r="I11" i="25" s="1"/>
  <c r="J11" i="25" s="1"/>
  <c r="K11" i="25" s="1"/>
  <c r="L11" i="25" s="1"/>
  <c r="M11" i="25" s="1"/>
  <c r="N11" i="25" s="1"/>
  <c r="O11" i="25" s="1"/>
  <c r="P11" i="25" s="1"/>
  <c r="Q11" i="25" s="1"/>
  <c r="C3" i="33"/>
  <c r="B3" i="33"/>
  <c r="A9" i="19"/>
  <c r="A8" i="19"/>
  <c r="A7" i="19"/>
  <c r="A5" i="19"/>
  <c r="D8" i="26"/>
  <c r="E8" i="26"/>
  <c r="F8" i="26"/>
  <c r="G8" i="26"/>
  <c r="H8" i="26"/>
  <c r="I8" i="26"/>
  <c r="J8" i="26"/>
  <c r="K8" i="26"/>
  <c r="L8" i="26"/>
  <c r="M8" i="26"/>
  <c r="N8" i="26"/>
  <c r="O8" i="26"/>
  <c r="P8" i="26"/>
  <c r="D15" i="25"/>
  <c r="Q12" i="25"/>
  <c r="P12" i="25"/>
  <c r="O12" i="25"/>
  <c r="N12" i="25"/>
  <c r="M12" i="25"/>
  <c r="L12" i="25"/>
  <c r="K12" i="25"/>
  <c r="J12" i="25"/>
  <c r="I12" i="25"/>
  <c r="H12" i="25"/>
  <c r="G12" i="25"/>
  <c r="F12" i="25"/>
  <c r="E12" i="25"/>
  <c r="D12" i="25"/>
  <c r="C12" i="25"/>
  <c r="C10" i="26"/>
  <c r="A24" i="29"/>
  <c r="A29" i="33" s="1"/>
  <c r="A19" i="29"/>
  <c r="A24" i="33" s="1"/>
  <c r="A13" i="29"/>
  <c r="A18" i="33" s="1"/>
  <c r="E11" i="33"/>
  <c r="C6" i="29"/>
  <c r="E39" i="29" s="1"/>
  <c r="D10" i="26"/>
  <c r="E10" i="26"/>
  <c r="F10" i="26"/>
  <c r="G10" i="26"/>
  <c r="H10" i="26"/>
  <c r="I10" i="26"/>
  <c r="J10" i="26"/>
  <c r="K10" i="26"/>
  <c r="L10" i="26"/>
  <c r="M10" i="26"/>
  <c r="N10" i="26"/>
  <c r="O10" i="26"/>
  <c r="P10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E6" i="22"/>
  <c r="F6" i="22"/>
  <c r="G6" i="22"/>
  <c r="H6" i="22"/>
  <c r="I6" i="22"/>
  <c r="J6" i="22"/>
  <c r="K6" i="22"/>
  <c r="L6" i="22"/>
  <c r="M6" i="22"/>
  <c r="N6" i="22"/>
  <c r="O6" i="22"/>
  <c r="P6" i="22"/>
  <c r="C4" i="25"/>
  <c r="D4" i="25"/>
  <c r="E4" i="25"/>
  <c r="F4" i="25"/>
  <c r="G4" i="25"/>
  <c r="H4" i="25"/>
  <c r="I4" i="25"/>
  <c r="J4" i="25"/>
  <c r="K4" i="25"/>
  <c r="L4" i="25"/>
  <c r="M4" i="25"/>
  <c r="N4" i="25"/>
  <c r="O4" i="25"/>
  <c r="P4" i="25"/>
  <c r="Q4" i="25"/>
  <c r="C8" i="25"/>
  <c r="D8" i="25"/>
  <c r="E8" i="25"/>
  <c r="F8" i="25"/>
  <c r="G8" i="25"/>
  <c r="H8" i="25"/>
  <c r="I8" i="25"/>
  <c r="J8" i="25"/>
  <c r="K8" i="25"/>
  <c r="L8" i="25"/>
  <c r="M8" i="25"/>
  <c r="N8" i="25"/>
  <c r="O8" i="25"/>
  <c r="P8" i="25"/>
  <c r="Q8" i="25"/>
  <c r="F7" i="21"/>
  <c r="G7" i="21" s="1"/>
  <c r="F11" i="21"/>
  <c r="C17" i="29" s="1"/>
  <c r="D12" i="21"/>
  <c r="E12" i="21"/>
  <c r="C18" i="21"/>
  <c r="E18" i="21"/>
  <c r="F20" i="21"/>
  <c r="C26" i="29" s="1"/>
  <c r="F21" i="21"/>
  <c r="C27" i="29" s="1"/>
  <c r="F22" i="21"/>
  <c r="C28" i="29" s="1"/>
  <c r="F23" i="21"/>
  <c r="C29" i="29" s="1"/>
  <c r="C26" i="21"/>
  <c r="G6" i="26"/>
  <c r="J6" i="26"/>
  <c r="N6" i="26"/>
  <c r="I6" i="26"/>
  <c r="C12" i="21"/>
  <c r="B8" i="22"/>
  <c r="C2" i="25" l="1"/>
  <c r="D3" i="8"/>
  <c r="C2" i="23"/>
  <c r="E9" i="29"/>
  <c r="E21" i="29" s="1"/>
  <c r="D26" i="33" s="1"/>
  <c r="C2" i="11"/>
  <c r="D2" i="12"/>
  <c r="D2" i="23" s="1"/>
  <c r="B2" i="22"/>
  <c r="B2" i="26"/>
  <c r="B27" i="26" s="1"/>
  <c r="D14" i="33"/>
  <c r="D24" i="21"/>
  <c r="C15" i="22" s="1"/>
  <c r="C11" i="26" s="1"/>
  <c r="C24" i="21"/>
  <c r="E24" i="21"/>
  <c r="Q12" i="11"/>
  <c r="I12" i="11"/>
  <c r="E15" i="25"/>
  <c r="D19" i="25"/>
  <c r="Q16" i="25"/>
  <c r="O16" i="25"/>
  <c r="M16" i="25"/>
  <c r="K16" i="25"/>
  <c r="I16" i="25"/>
  <c r="G16" i="25"/>
  <c r="E16" i="25"/>
  <c r="C16" i="25"/>
  <c r="P16" i="25"/>
  <c r="N16" i="25"/>
  <c r="L16" i="25"/>
  <c r="J16" i="25"/>
  <c r="H16" i="25"/>
  <c r="F16" i="25"/>
  <c r="D16" i="25"/>
  <c r="N12" i="11"/>
  <c r="J12" i="11"/>
  <c r="L12" i="11"/>
  <c r="D12" i="11"/>
  <c r="B10" i="26"/>
  <c r="B7" i="22"/>
  <c r="O16" i="22"/>
  <c r="G16" i="22"/>
  <c r="N16" i="22"/>
  <c r="F16" i="22"/>
  <c r="M16" i="22"/>
  <c r="E16" i="22"/>
  <c r="L16" i="22"/>
  <c r="M12" i="11"/>
  <c r="K16" i="22"/>
  <c r="C16" i="22"/>
  <c r="E12" i="11"/>
  <c r="F6" i="21"/>
  <c r="J16" i="22"/>
  <c r="B16" i="22"/>
  <c r="H12" i="11"/>
  <c r="I16" i="22"/>
  <c r="P16" i="22"/>
  <c r="H16" i="22"/>
  <c r="C9" i="22"/>
  <c r="C6" i="22" s="1"/>
  <c r="D38" i="21"/>
  <c r="F38" i="21" s="1"/>
  <c r="D8" i="22"/>
  <c r="D6" i="22" s="1"/>
  <c r="B12" i="11"/>
  <c r="O12" i="11"/>
  <c r="K12" i="11"/>
  <c r="G12" i="11"/>
  <c r="F12" i="11"/>
  <c r="P12" i="11"/>
  <c r="F28" i="21"/>
  <c r="E40" i="29"/>
  <c r="F40" i="29" s="1"/>
  <c r="E42" i="29"/>
  <c r="F42" i="29" s="1"/>
  <c r="G42" i="29" s="1"/>
  <c r="E45" i="29"/>
  <c r="E38" i="29"/>
  <c r="F38" i="29" s="1"/>
  <c r="E33" i="29"/>
  <c r="H4" i="19"/>
  <c r="H5" i="23" s="1"/>
  <c r="C4" i="19"/>
  <c r="C5" i="23" s="1"/>
  <c r="O4" i="19"/>
  <c r="O5" i="23" s="1"/>
  <c r="J4" i="19"/>
  <c r="J5" i="23" s="1"/>
  <c r="G4" i="19"/>
  <c r="G5" i="23" s="1"/>
  <c r="E4" i="19"/>
  <c r="E5" i="23" s="1"/>
  <c r="D4" i="19"/>
  <c r="D5" i="23" s="1"/>
  <c r="Q4" i="19"/>
  <c r="Q5" i="23" s="1"/>
  <c r="P4" i="19"/>
  <c r="P5" i="23" s="1"/>
  <c r="M4" i="19"/>
  <c r="M5" i="23" s="1"/>
  <c r="L4" i="19"/>
  <c r="L5" i="23" s="1"/>
  <c r="I4" i="19"/>
  <c r="I5" i="23" s="1"/>
  <c r="B4" i="19"/>
  <c r="B14" i="19" s="1"/>
  <c r="N4" i="19"/>
  <c r="N5" i="23" s="1"/>
  <c r="K4" i="19"/>
  <c r="K5" i="23" s="1"/>
  <c r="F4" i="19"/>
  <c r="F5" i="23" s="1"/>
  <c r="D18" i="8"/>
  <c r="E35" i="29"/>
  <c r="F35" i="29" s="1"/>
  <c r="E44" i="29"/>
  <c r="F44" i="29" s="1"/>
  <c r="E37" i="29"/>
  <c r="E34" i="29"/>
  <c r="E43" i="29"/>
  <c r="F43" i="29" s="1"/>
  <c r="G43" i="29" s="1"/>
  <c r="E41" i="29"/>
  <c r="F41" i="29" s="1"/>
  <c r="E36" i="29"/>
  <c r="F36" i="29" s="1"/>
  <c r="E46" i="29"/>
  <c r="E47" i="29"/>
  <c r="F47" i="29" s="1"/>
  <c r="G13" i="21"/>
  <c r="I13" i="21" s="1"/>
  <c r="G17" i="21"/>
  <c r="B28" i="33" s="1"/>
  <c r="G11" i="21"/>
  <c r="B22" i="33" s="1"/>
  <c r="G15" i="21"/>
  <c r="B26" i="33" s="1"/>
  <c r="F18" i="21"/>
  <c r="F12" i="21"/>
  <c r="G19" i="21"/>
  <c r="B30" i="33" s="1"/>
  <c r="D26" i="21"/>
  <c r="B6" i="22"/>
  <c r="C12" i="11"/>
  <c r="G23" i="21"/>
  <c r="G21" i="21"/>
  <c r="G22" i="21"/>
  <c r="G20" i="21"/>
  <c r="G16" i="21"/>
  <c r="G14" i="21"/>
  <c r="B18" i="33"/>
  <c r="I7" i="21"/>
  <c r="C13" i="29"/>
  <c r="H6" i="26"/>
  <c r="C24" i="29"/>
  <c r="B20" i="33"/>
  <c r="I9" i="21"/>
  <c r="F39" i="29"/>
  <c r="G39" i="29" s="1"/>
  <c r="F32" i="21"/>
  <c r="G10" i="21"/>
  <c r="G8" i="21"/>
  <c r="C15" i="29"/>
  <c r="D2" i="25" l="1"/>
  <c r="C2" i="22"/>
  <c r="E2" i="12"/>
  <c r="D2" i="26" s="1"/>
  <c r="E3" i="8"/>
  <c r="E18" i="8" s="1"/>
  <c r="F9" i="29"/>
  <c r="F21" i="29" s="1"/>
  <c r="E26" i="33" s="1"/>
  <c r="C2" i="26"/>
  <c r="D2" i="11"/>
  <c r="D2" i="19"/>
  <c r="E14" i="33"/>
  <c r="I11" i="21"/>
  <c r="E17" i="22"/>
  <c r="E13" i="26" s="1"/>
  <c r="E19" i="29"/>
  <c r="D24" i="33" s="1"/>
  <c r="G17" i="22"/>
  <c r="G13" i="26" s="1"/>
  <c r="F17" i="22"/>
  <c r="F13" i="26" s="1"/>
  <c r="B17" i="22"/>
  <c r="B13" i="26" s="1"/>
  <c r="I15" i="21"/>
  <c r="N17" i="22"/>
  <c r="N13" i="26" s="1"/>
  <c r="M17" i="22"/>
  <c r="M13" i="26" s="1"/>
  <c r="D17" i="22"/>
  <c r="D13" i="26" s="1"/>
  <c r="C17" i="22"/>
  <c r="C13" i="26" s="1"/>
  <c r="J17" i="22"/>
  <c r="J13" i="26" s="1"/>
  <c r="O17" i="22"/>
  <c r="O13" i="26" s="1"/>
  <c r="L17" i="22"/>
  <c r="L13" i="26" s="1"/>
  <c r="P17" i="22"/>
  <c r="P13" i="26" s="1"/>
  <c r="K17" i="22"/>
  <c r="K13" i="26" s="1"/>
  <c r="I17" i="22"/>
  <c r="I13" i="26" s="1"/>
  <c r="H17" i="22"/>
  <c r="H13" i="26" s="1"/>
  <c r="F15" i="25"/>
  <c r="G15" i="25" s="1"/>
  <c r="H15" i="25" s="1"/>
  <c r="I15" i="25" s="1"/>
  <c r="J15" i="25" s="1"/>
  <c r="K15" i="25" s="1"/>
  <c r="L15" i="25" s="1"/>
  <c r="M15" i="25" s="1"/>
  <c r="N15" i="25" s="1"/>
  <c r="O15" i="25" s="1"/>
  <c r="P15" i="25" s="1"/>
  <c r="Q15" i="25" s="1"/>
  <c r="E19" i="25"/>
  <c r="I17" i="21"/>
  <c r="G6" i="21"/>
  <c r="B24" i="33"/>
  <c r="E20" i="29"/>
  <c r="D25" i="33" s="1"/>
  <c r="E23" i="29"/>
  <c r="D28" i="33" s="1"/>
  <c r="E26" i="29"/>
  <c r="F46" i="29"/>
  <c r="F45" i="29"/>
  <c r="G45" i="29" s="1"/>
  <c r="F33" i="29"/>
  <c r="G33" i="29" s="1"/>
  <c r="F7" i="25"/>
  <c r="F19" i="25" s="1"/>
  <c r="E25" i="29"/>
  <c r="G44" i="29"/>
  <c r="H44" i="29" s="1"/>
  <c r="G40" i="29"/>
  <c r="H40" i="29" s="1"/>
  <c r="I40" i="29" s="1"/>
  <c r="H43" i="29"/>
  <c r="I43" i="29" s="1"/>
  <c r="G38" i="29"/>
  <c r="H38" i="29" s="1"/>
  <c r="I38" i="29" s="1"/>
  <c r="E14" i="29"/>
  <c r="D19" i="33" s="1"/>
  <c r="G36" i="29"/>
  <c r="H36" i="29" s="1"/>
  <c r="E22" i="29"/>
  <c r="D27" i="33" s="1"/>
  <c r="E17" i="29"/>
  <c r="D22" i="33" s="1"/>
  <c r="E27" i="29"/>
  <c r="E16" i="29"/>
  <c r="D21" i="33" s="1"/>
  <c r="E29" i="29"/>
  <c r="E28" i="29"/>
  <c r="F34" i="29"/>
  <c r="G34" i="29" s="1"/>
  <c r="E32" i="29"/>
  <c r="F37" i="29"/>
  <c r="G41" i="29"/>
  <c r="H41" i="29" s="1"/>
  <c r="C27" i="26"/>
  <c r="E13" i="29"/>
  <c r="C11" i="22"/>
  <c r="C7" i="26" s="1"/>
  <c r="I19" i="21"/>
  <c r="I22" i="21"/>
  <c r="B33" i="33"/>
  <c r="I21" i="21"/>
  <c r="B32" i="33"/>
  <c r="F24" i="21"/>
  <c r="I20" i="21"/>
  <c r="B31" i="33"/>
  <c r="I23" i="21"/>
  <c r="B34" i="33"/>
  <c r="D16" i="22"/>
  <c r="B12" i="26"/>
  <c r="J12" i="26"/>
  <c r="F12" i="26"/>
  <c r="N12" i="26"/>
  <c r="C12" i="26"/>
  <c r="L12" i="26"/>
  <c r="O12" i="26"/>
  <c r="G12" i="26"/>
  <c r="K12" i="26"/>
  <c r="M12" i="26"/>
  <c r="I12" i="26"/>
  <c r="H12" i="26"/>
  <c r="P12" i="26"/>
  <c r="G18" i="21"/>
  <c r="D15" i="22"/>
  <c r="D11" i="26" s="1"/>
  <c r="B27" i="33"/>
  <c r="I16" i="21"/>
  <c r="G12" i="21"/>
  <c r="B25" i="33"/>
  <c r="I14" i="21"/>
  <c r="B15" i="22"/>
  <c r="B11" i="26" s="1"/>
  <c r="E15" i="29"/>
  <c r="B19" i="33"/>
  <c r="I8" i="21"/>
  <c r="E12" i="26"/>
  <c r="B21" i="33"/>
  <c r="I10" i="21"/>
  <c r="G46" i="29"/>
  <c r="H46" i="29" s="1"/>
  <c r="C18" i="29"/>
  <c r="G35" i="29"/>
  <c r="H42" i="29"/>
  <c r="I42" i="29" s="1"/>
  <c r="C12" i="29"/>
  <c r="H39" i="29"/>
  <c r="G47" i="29"/>
  <c r="H47" i="29" s="1"/>
  <c r="F2" i="12" l="1"/>
  <c r="E2" i="11"/>
  <c r="E2" i="19"/>
  <c r="E2" i="23"/>
  <c r="F14" i="33"/>
  <c r="F13" i="29"/>
  <c r="F26" i="29"/>
  <c r="E2" i="25"/>
  <c r="D2" i="22"/>
  <c r="D11" i="22" s="1"/>
  <c r="D7" i="26" s="1"/>
  <c r="F15" i="29"/>
  <c r="F28" i="29"/>
  <c r="F25" i="29"/>
  <c r="E30" i="33" s="1"/>
  <c r="G9" i="29"/>
  <c r="F3" i="8"/>
  <c r="F18" i="8" s="1"/>
  <c r="F19" i="29"/>
  <c r="E24" i="33" s="1"/>
  <c r="C11" i="29"/>
  <c r="F2" i="23"/>
  <c r="E2" i="26"/>
  <c r="E2" i="22"/>
  <c r="F2" i="19"/>
  <c r="G3" i="8"/>
  <c r="G2" i="12"/>
  <c r="G14" i="33"/>
  <c r="H9" i="29"/>
  <c r="F2" i="11"/>
  <c r="F2" i="25"/>
  <c r="F14" i="29"/>
  <c r="E19" i="33" s="1"/>
  <c r="G24" i="21"/>
  <c r="D27" i="26"/>
  <c r="F20" i="29"/>
  <c r="E25" i="33" s="1"/>
  <c r="D31" i="33"/>
  <c r="F23" i="29"/>
  <c r="E28" i="33" s="1"/>
  <c r="H45" i="29"/>
  <c r="I45" i="29" s="1"/>
  <c r="D33" i="33"/>
  <c r="E33" i="33" s="1"/>
  <c r="F29" i="29"/>
  <c r="E34" i="33" s="1"/>
  <c r="D32" i="33"/>
  <c r="D30" i="33"/>
  <c r="G7" i="25"/>
  <c r="G19" i="25" s="1"/>
  <c r="F16" i="29"/>
  <c r="E21" i="33" s="1"/>
  <c r="F27" i="29"/>
  <c r="E32" i="33" s="1"/>
  <c r="F22" i="29"/>
  <c r="E24" i="29"/>
  <c r="J43" i="29"/>
  <c r="K43" i="29" s="1"/>
  <c r="I41" i="29"/>
  <c r="J41" i="29" s="1"/>
  <c r="F17" i="29"/>
  <c r="E22" i="33" s="1"/>
  <c r="I36" i="29"/>
  <c r="J36" i="29" s="1"/>
  <c r="F32" i="29"/>
  <c r="D34" i="33"/>
  <c r="H34" i="29"/>
  <c r="I34" i="29" s="1"/>
  <c r="K41" i="29"/>
  <c r="L41" i="29" s="1"/>
  <c r="J42" i="29"/>
  <c r="K42" i="29" s="1"/>
  <c r="L42" i="29" s="1"/>
  <c r="M42" i="29" s="1"/>
  <c r="G37" i="29"/>
  <c r="G32" i="29" s="1"/>
  <c r="D18" i="33"/>
  <c r="E18" i="33" s="1"/>
  <c r="I18" i="21"/>
  <c r="I12" i="21"/>
  <c r="J40" i="29"/>
  <c r="K40" i="29" s="1"/>
  <c r="I44" i="29"/>
  <c r="I46" i="29"/>
  <c r="I6" i="21"/>
  <c r="D20" i="33"/>
  <c r="E20" i="33" s="1"/>
  <c r="E12" i="29"/>
  <c r="I39" i="29"/>
  <c r="J38" i="29"/>
  <c r="E18" i="29"/>
  <c r="H33" i="29"/>
  <c r="B16" i="33"/>
  <c r="I47" i="29"/>
  <c r="D12" i="26"/>
  <c r="H35" i="29"/>
  <c r="E31" i="33" l="1"/>
  <c r="I24" i="21"/>
  <c r="B11" i="6" s="1"/>
  <c r="F2" i="26"/>
  <c r="F2" i="22"/>
  <c r="G2" i="23"/>
  <c r="G2" i="19"/>
  <c r="H3" i="8"/>
  <c r="H2" i="12"/>
  <c r="G2" i="25"/>
  <c r="H14" i="33"/>
  <c r="I9" i="29"/>
  <c r="G2" i="11"/>
  <c r="E11" i="29"/>
  <c r="C11" i="23" s="1"/>
  <c r="G20" i="29"/>
  <c r="F25" i="33" s="1"/>
  <c r="G15" i="29"/>
  <c r="F20" i="33" s="1"/>
  <c r="G26" i="29"/>
  <c r="F31" i="33" s="1"/>
  <c r="G17" i="29"/>
  <c r="F22" i="33" s="1"/>
  <c r="G25" i="29"/>
  <c r="F30" i="33" s="1"/>
  <c r="J45" i="29"/>
  <c r="K45" i="29" s="1"/>
  <c r="G21" i="29"/>
  <c r="F26" i="33" s="1"/>
  <c r="G13" i="29"/>
  <c r="G28" i="29"/>
  <c r="F33" i="33" s="1"/>
  <c r="G14" i="29"/>
  <c r="F19" i="33" s="1"/>
  <c r="G19" i="29"/>
  <c r="F24" i="33" s="1"/>
  <c r="G22" i="29"/>
  <c r="G18" i="8"/>
  <c r="E27" i="26"/>
  <c r="G23" i="29"/>
  <c r="F28" i="33" s="1"/>
  <c r="G16" i="29"/>
  <c r="F21" i="33" s="1"/>
  <c r="E27" i="33"/>
  <c r="G29" i="29"/>
  <c r="F34" i="33" s="1"/>
  <c r="H7" i="25"/>
  <c r="H19" i="25" s="1"/>
  <c r="G27" i="29"/>
  <c r="F32" i="33" s="1"/>
  <c r="F24" i="29"/>
  <c r="L43" i="29"/>
  <c r="M43" i="29" s="1"/>
  <c r="N43" i="29" s="1"/>
  <c r="K36" i="29"/>
  <c r="L36" i="29" s="1"/>
  <c r="M36" i="29" s="1"/>
  <c r="F12" i="29"/>
  <c r="H37" i="29"/>
  <c r="J46" i="29"/>
  <c r="J34" i="29"/>
  <c r="I35" i="29"/>
  <c r="F18" i="29"/>
  <c r="J39" i="29"/>
  <c r="K39" i="29" s="1"/>
  <c r="D16" i="33"/>
  <c r="L40" i="29"/>
  <c r="M40" i="29" s="1"/>
  <c r="I33" i="29"/>
  <c r="M41" i="29"/>
  <c r="J44" i="29"/>
  <c r="L45" i="29"/>
  <c r="N42" i="29"/>
  <c r="O42" i="29" s="1"/>
  <c r="J47" i="29"/>
  <c r="K38" i="29"/>
  <c r="F27" i="33" l="1"/>
  <c r="G2" i="26"/>
  <c r="G2" i="22"/>
  <c r="I3" i="8"/>
  <c r="H2" i="23"/>
  <c r="H2" i="19"/>
  <c r="I2" i="12"/>
  <c r="H2" i="25"/>
  <c r="J9" i="29"/>
  <c r="I14" i="33"/>
  <c r="H2" i="11"/>
  <c r="F11" i="29"/>
  <c r="D11" i="23" s="1"/>
  <c r="H26" i="29"/>
  <c r="G31" i="33" s="1"/>
  <c r="H20" i="29"/>
  <c r="G25" i="33" s="1"/>
  <c r="H22" i="29"/>
  <c r="G27" i="33" s="1"/>
  <c r="H28" i="29"/>
  <c r="G33" i="33" s="1"/>
  <c r="H25" i="29"/>
  <c r="G30" i="33" s="1"/>
  <c r="H15" i="29"/>
  <c r="H21" i="29"/>
  <c r="G26" i="33" s="1"/>
  <c r="H17" i="29"/>
  <c r="G22" i="33" s="1"/>
  <c r="H13" i="29"/>
  <c r="H19" i="29"/>
  <c r="G24" i="33" s="1"/>
  <c r="H14" i="29"/>
  <c r="G19" i="33" s="1"/>
  <c r="F18" i="33"/>
  <c r="H16" i="29"/>
  <c r="G21" i="33" s="1"/>
  <c r="F27" i="26"/>
  <c r="F11" i="22"/>
  <c r="F7" i="26" s="1"/>
  <c r="H18" i="8"/>
  <c r="H23" i="29"/>
  <c r="G28" i="33" s="1"/>
  <c r="G12" i="29"/>
  <c r="H29" i="29"/>
  <c r="G34" i="33" s="1"/>
  <c r="G24" i="29"/>
  <c r="H27" i="29"/>
  <c r="I7" i="25"/>
  <c r="I19" i="25" s="1"/>
  <c r="O43" i="29"/>
  <c r="B24" i="22"/>
  <c r="B15" i="19"/>
  <c r="I37" i="29"/>
  <c r="J37" i="29" s="1"/>
  <c r="K37" i="29" s="1"/>
  <c r="K46" i="29"/>
  <c r="K34" i="29"/>
  <c r="L34" i="29" s="1"/>
  <c r="H32" i="29"/>
  <c r="K47" i="29"/>
  <c r="L47" i="29" s="1"/>
  <c r="P43" i="29"/>
  <c r="M45" i="29"/>
  <c r="L39" i="29"/>
  <c r="J35" i="29"/>
  <c r="J33" i="29"/>
  <c r="K33" i="29" s="1"/>
  <c r="G18" i="29"/>
  <c r="N36" i="29"/>
  <c r="O36" i="29" s="1"/>
  <c r="N41" i="29"/>
  <c r="L38" i="29"/>
  <c r="K44" i="29"/>
  <c r="N40" i="29"/>
  <c r="P42" i="29"/>
  <c r="E16" i="33"/>
  <c r="C11" i="19" s="1"/>
  <c r="C10" i="19" s="1"/>
  <c r="C14" i="19" s="1"/>
  <c r="G20" i="33" l="1"/>
  <c r="G18" i="33"/>
  <c r="I25" i="29"/>
  <c r="H30" i="33" s="1"/>
  <c r="H2" i="26"/>
  <c r="H2" i="22"/>
  <c r="I2" i="23"/>
  <c r="I2" i="19"/>
  <c r="J3" i="8"/>
  <c r="J2" i="12"/>
  <c r="I2" i="25"/>
  <c r="J14" i="33"/>
  <c r="K9" i="29"/>
  <c r="I2" i="11"/>
  <c r="I26" i="29"/>
  <c r="H31" i="33" s="1"/>
  <c r="G11" i="29"/>
  <c r="E11" i="23" s="1"/>
  <c r="I28" i="29"/>
  <c r="H33" i="33" s="1"/>
  <c r="H12" i="29"/>
  <c r="I16" i="29"/>
  <c r="H21" i="33" s="1"/>
  <c r="H24" i="29"/>
  <c r="I23" i="29"/>
  <c r="H28" i="33" s="1"/>
  <c r="E11" i="22"/>
  <c r="E7" i="26" s="1"/>
  <c r="B11" i="22"/>
  <c r="B7" i="26" s="1"/>
  <c r="C8" i="23"/>
  <c r="C7" i="23" s="1"/>
  <c r="I22" i="29"/>
  <c r="H27" i="33" s="1"/>
  <c r="I15" i="29"/>
  <c r="H20" i="33" s="1"/>
  <c r="I14" i="29"/>
  <c r="H19" i="33" s="1"/>
  <c r="I17" i="29"/>
  <c r="H22" i="33" s="1"/>
  <c r="I20" i="29"/>
  <c r="H25" i="33" s="1"/>
  <c r="I21" i="29"/>
  <c r="H26" i="33" s="1"/>
  <c r="I19" i="29"/>
  <c r="H24" i="33" s="1"/>
  <c r="I13" i="29"/>
  <c r="H18" i="33" s="1"/>
  <c r="I18" i="8"/>
  <c r="G11" i="22"/>
  <c r="G7" i="26" s="1"/>
  <c r="J26" i="29"/>
  <c r="I31" i="33" s="1"/>
  <c r="G27" i="26"/>
  <c r="I29" i="29"/>
  <c r="H34" i="33" s="1"/>
  <c r="I27" i="29"/>
  <c r="J7" i="25"/>
  <c r="J19" i="25" s="1"/>
  <c r="H18" i="29"/>
  <c r="G32" i="33"/>
  <c r="F16" i="33"/>
  <c r="I32" i="29"/>
  <c r="C6" i="23"/>
  <c r="L37" i="29"/>
  <c r="M37" i="29" s="1"/>
  <c r="N37" i="29" s="1"/>
  <c r="M34" i="29"/>
  <c r="N34" i="29" s="1"/>
  <c r="L46" i="29"/>
  <c r="M46" i="29" s="1"/>
  <c r="J16" i="29"/>
  <c r="I21" i="33" s="1"/>
  <c r="O41" i="29"/>
  <c r="P41" i="29" s="1"/>
  <c r="M47" i="29"/>
  <c r="P36" i="29"/>
  <c r="Q36" i="29" s="1"/>
  <c r="R36" i="29" s="1"/>
  <c r="S36" i="29" s="1"/>
  <c r="Q42" i="29"/>
  <c r="M38" i="29"/>
  <c r="K35" i="29"/>
  <c r="K32" i="29" s="1"/>
  <c r="M39" i="29"/>
  <c r="N39" i="29" s="1"/>
  <c r="O39" i="29" s="1"/>
  <c r="O40" i="29"/>
  <c r="J32" i="29"/>
  <c r="L33" i="29"/>
  <c r="N45" i="29"/>
  <c r="O45" i="29" s="1"/>
  <c r="L44" i="29"/>
  <c r="M44" i="29" s="1"/>
  <c r="N44" i="29" s="1"/>
  <c r="Q43" i="29"/>
  <c r="R43" i="29" s="1"/>
  <c r="J23" i="29" l="1"/>
  <c r="I28" i="33" s="1"/>
  <c r="J22" i="29"/>
  <c r="I27" i="33" s="1"/>
  <c r="H32" i="33"/>
  <c r="H16" i="33" s="1"/>
  <c r="D11" i="19"/>
  <c r="J2" i="19"/>
  <c r="K3" i="8"/>
  <c r="I2" i="26"/>
  <c r="I2" i="22"/>
  <c r="J2" i="23"/>
  <c r="K2" i="12"/>
  <c r="J2" i="25"/>
  <c r="L9" i="29"/>
  <c r="J2" i="11"/>
  <c r="K14" i="33"/>
  <c r="H11" i="29"/>
  <c r="F11" i="23" s="1"/>
  <c r="I12" i="29"/>
  <c r="I24" i="29"/>
  <c r="J27" i="29"/>
  <c r="C4" i="23"/>
  <c r="K7" i="25"/>
  <c r="K19" i="25" s="1"/>
  <c r="J19" i="29"/>
  <c r="I24" i="33" s="1"/>
  <c r="J13" i="29"/>
  <c r="I18" i="33" s="1"/>
  <c r="J25" i="29"/>
  <c r="I30" i="33" s="1"/>
  <c r="J28" i="29"/>
  <c r="I33" i="33" s="1"/>
  <c r="J21" i="29"/>
  <c r="I26" i="33" s="1"/>
  <c r="J18" i="8"/>
  <c r="H27" i="26"/>
  <c r="H11" i="22"/>
  <c r="H7" i="26" s="1"/>
  <c r="I18" i="29"/>
  <c r="J29" i="29"/>
  <c r="I34" i="33" s="1"/>
  <c r="J14" i="29"/>
  <c r="I19" i="33" s="1"/>
  <c r="J20" i="29"/>
  <c r="I25" i="33" s="1"/>
  <c r="J17" i="29"/>
  <c r="I22" i="33" s="1"/>
  <c r="J15" i="29"/>
  <c r="I20" i="33" s="1"/>
  <c r="D8" i="23"/>
  <c r="G16" i="33"/>
  <c r="E11" i="19" s="1"/>
  <c r="E10" i="19" s="1"/>
  <c r="E14" i="19" s="1"/>
  <c r="K27" i="29"/>
  <c r="K23" i="29"/>
  <c r="J28" i="33" s="1"/>
  <c r="O34" i="29"/>
  <c r="P34" i="29" s="1"/>
  <c r="L35" i="29"/>
  <c r="L32" i="29" s="1"/>
  <c r="O37" i="29"/>
  <c r="P37" i="29" s="1"/>
  <c r="N46" i="29"/>
  <c r="O46" i="29" s="1"/>
  <c r="K16" i="29"/>
  <c r="J21" i="33" s="1"/>
  <c r="Q41" i="29"/>
  <c r="R41" i="29" s="1"/>
  <c r="K22" i="29"/>
  <c r="J27" i="33" s="1"/>
  <c r="O44" i="29"/>
  <c r="P44" i="29" s="1"/>
  <c r="Q44" i="29" s="1"/>
  <c r="R44" i="29" s="1"/>
  <c r="S44" i="29" s="1"/>
  <c r="T44" i="29" s="1"/>
  <c r="P45" i="29"/>
  <c r="Q45" i="29" s="1"/>
  <c r="R45" i="29" s="1"/>
  <c r="S45" i="29" s="1"/>
  <c r="N38" i="29"/>
  <c r="R42" i="29"/>
  <c r="S42" i="29" s="1"/>
  <c r="S43" i="29"/>
  <c r="T36" i="29"/>
  <c r="M33" i="29"/>
  <c r="P40" i="29"/>
  <c r="Q40" i="29" s="1"/>
  <c r="R40" i="29" s="1"/>
  <c r="S40" i="29" s="1"/>
  <c r="P39" i="29"/>
  <c r="N47" i="29"/>
  <c r="D10" i="19" l="1"/>
  <c r="D14" i="19" s="1"/>
  <c r="K29" i="29"/>
  <c r="J34" i="33" s="1"/>
  <c r="I32" i="33"/>
  <c r="E6" i="23"/>
  <c r="E4" i="23" s="1"/>
  <c r="D5" i="22" s="1"/>
  <c r="D4" i="22" s="1"/>
  <c r="D6" i="23"/>
  <c r="D4" i="23" s="1"/>
  <c r="C5" i="22" s="1"/>
  <c r="C4" i="22" s="1"/>
  <c r="C13" i="23"/>
  <c r="C32" i="23" s="1"/>
  <c r="B5" i="22"/>
  <c r="B4" i="22" s="1"/>
  <c r="J2" i="26"/>
  <c r="J2" i="22"/>
  <c r="K2" i="23"/>
  <c r="K2" i="19"/>
  <c r="L3" i="8"/>
  <c r="L2" i="12"/>
  <c r="K2" i="25"/>
  <c r="L14" i="33"/>
  <c r="M9" i="29"/>
  <c r="K2" i="11"/>
  <c r="I11" i="29"/>
  <c r="G11" i="23" s="1"/>
  <c r="F11" i="19"/>
  <c r="F10" i="19" s="1"/>
  <c r="F14" i="19" s="1"/>
  <c r="L7" i="25"/>
  <c r="L19" i="25" s="1"/>
  <c r="E8" i="23"/>
  <c r="E7" i="23" s="1"/>
  <c r="F8" i="23"/>
  <c r="K14" i="29"/>
  <c r="J19" i="33" s="1"/>
  <c r="K20" i="29"/>
  <c r="J25" i="33" s="1"/>
  <c r="J24" i="29"/>
  <c r="C14" i="23"/>
  <c r="B19" i="22" s="1"/>
  <c r="B13" i="22" s="1"/>
  <c r="J12" i="29"/>
  <c r="B24" i="23"/>
  <c r="B26" i="23" s="1"/>
  <c r="B27" i="23" s="1"/>
  <c r="D7" i="23"/>
  <c r="L27" i="29"/>
  <c r="I11" i="22"/>
  <c r="I7" i="26" s="1"/>
  <c r="K18" i="8"/>
  <c r="I27" i="26"/>
  <c r="K17" i="29"/>
  <c r="J22" i="33" s="1"/>
  <c r="K15" i="29"/>
  <c r="J20" i="33" s="1"/>
  <c r="K13" i="29"/>
  <c r="J18" i="33" s="1"/>
  <c r="K25" i="29"/>
  <c r="J30" i="33" s="1"/>
  <c r="K26" i="29"/>
  <c r="J31" i="33" s="1"/>
  <c r="K28" i="29"/>
  <c r="J33" i="33" s="1"/>
  <c r="K21" i="29"/>
  <c r="J26" i="33" s="1"/>
  <c r="K19" i="29"/>
  <c r="J24" i="33" s="1"/>
  <c r="J18" i="29"/>
  <c r="Q34" i="29"/>
  <c r="R34" i="29" s="1"/>
  <c r="S34" i="29" s="1"/>
  <c r="M35" i="29"/>
  <c r="N35" i="29" s="1"/>
  <c r="P46" i="29"/>
  <c r="T43" i="29"/>
  <c r="T42" i="29"/>
  <c r="Q37" i="29"/>
  <c r="S41" i="29"/>
  <c r="T41" i="29" s="1"/>
  <c r="J32" i="33"/>
  <c r="Q39" i="29"/>
  <c r="R39" i="29" s="1"/>
  <c r="S39" i="29" s="1"/>
  <c r="T40" i="29"/>
  <c r="O38" i="29"/>
  <c r="T45" i="29"/>
  <c r="N33" i="29"/>
  <c r="O47" i="29"/>
  <c r="P47" i="29" s="1"/>
  <c r="Q47" i="29" s="1"/>
  <c r="R47" i="29" s="1"/>
  <c r="S47" i="29" s="1"/>
  <c r="T47" i="29" s="1"/>
  <c r="Q46" i="29"/>
  <c r="R46" i="29" s="1"/>
  <c r="S46" i="29" s="1"/>
  <c r="L14" i="29" l="1"/>
  <c r="K19" i="33" s="1"/>
  <c r="D5" i="26"/>
  <c r="D4" i="26" s="1"/>
  <c r="E13" i="23"/>
  <c r="E32" i="23" s="1"/>
  <c r="C5" i="26"/>
  <c r="C4" i="26" s="1"/>
  <c r="D14" i="23"/>
  <c r="C19" i="22" s="1"/>
  <c r="C13" i="22" s="1"/>
  <c r="C21" i="22" s="1"/>
  <c r="F6" i="23"/>
  <c r="F4" i="23" s="1"/>
  <c r="E5" i="22" s="1"/>
  <c r="E4" i="22" s="1"/>
  <c r="K32" i="33"/>
  <c r="T34" i="29"/>
  <c r="M7" i="25"/>
  <c r="M19" i="25" s="1"/>
  <c r="C21" i="23"/>
  <c r="K2" i="26"/>
  <c r="K2" i="22"/>
  <c r="L2" i="19"/>
  <c r="L2" i="23"/>
  <c r="M3" i="8"/>
  <c r="M2" i="12"/>
  <c r="L2" i="25"/>
  <c r="L2" i="11"/>
  <c r="M14" i="33"/>
  <c r="N9" i="29"/>
  <c r="J11" i="29"/>
  <c r="H11" i="23" s="1"/>
  <c r="T46" i="29"/>
  <c r="I16" i="33"/>
  <c r="B21" i="22"/>
  <c r="B22" i="22" s="1"/>
  <c r="E14" i="23"/>
  <c r="D19" i="22" s="1"/>
  <c r="D13" i="22" s="1"/>
  <c r="D21" i="22" s="1"/>
  <c r="C15" i="23"/>
  <c r="B5" i="26"/>
  <c r="B4" i="26" s="1"/>
  <c r="K24" i="29"/>
  <c r="K12" i="29"/>
  <c r="L23" i="29"/>
  <c r="K28" i="33" s="1"/>
  <c r="B14" i="26"/>
  <c r="B9" i="26" s="1"/>
  <c r="F7" i="23"/>
  <c r="D13" i="23"/>
  <c r="L26" i="29"/>
  <c r="K31" i="33" s="1"/>
  <c r="L17" i="29"/>
  <c r="K22" i="33" s="1"/>
  <c r="L19" i="29"/>
  <c r="K24" i="33" s="1"/>
  <c r="L21" i="29"/>
  <c r="K26" i="33" s="1"/>
  <c r="L15" i="29"/>
  <c r="K20" i="33" s="1"/>
  <c r="L25" i="29"/>
  <c r="K30" i="33" s="1"/>
  <c r="L28" i="29"/>
  <c r="K33" i="33" s="1"/>
  <c r="L13" i="29"/>
  <c r="K18" i="33" s="1"/>
  <c r="L20" i="29"/>
  <c r="K25" i="33" s="1"/>
  <c r="J11" i="22"/>
  <c r="J7" i="26" s="1"/>
  <c r="L18" i="8"/>
  <c r="J27" i="26"/>
  <c r="K18" i="29"/>
  <c r="L22" i="29"/>
  <c r="K27" i="33" s="1"/>
  <c r="L16" i="29"/>
  <c r="K21" i="33" s="1"/>
  <c r="L29" i="29"/>
  <c r="K34" i="33" s="1"/>
  <c r="M32" i="29"/>
  <c r="J16" i="33"/>
  <c r="N32" i="29"/>
  <c r="O33" i="29"/>
  <c r="P33" i="29" s="1"/>
  <c r="Q33" i="29" s="1"/>
  <c r="R37" i="29"/>
  <c r="S37" i="29" s="1"/>
  <c r="M22" i="29"/>
  <c r="L27" i="33" s="1"/>
  <c r="N7" i="25"/>
  <c r="N19" i="25" s="1"/>
  <c r="O35" i="29"/>
  <c r="P35" i="29" s="1"/>
  <c r="Q35" i="29" s="1"/>
  <c r="R35" i="29" s="1"/>
  <c r="S35" i="29" s="1"/>
  <c r="T39" i="29"/>
  <c r="P38" i="29"/>
  <c r="Q38" i="29" s="1"/>
  <c r="R38" i="29" s="1"/>
  <c r="S38" i="29" s="1"/>
  <c r="C23" i="23" l="1"/>
  <c r="C22" i="23"/>
  <c r="E5" i="26"/>
  <c r="E4" i="26" s="1"/>
  <c r="M23" i="29"/>
  <c r="L28" i="33" s="1"/>
  <c r="F14" i="23"/>
  <c r="E19" i="22" s="1"/>
  <c r="E14" i="26" s="1"/>
  <c r="E9" i="26" s="1"/>
  <c r="E15" i="26" s="1"/>
  <c r="E30" i="26" s="1"/>
  <c r="E21" i="23"/>
  <c r="C14" i="26"/>
  <c r="C9" i="26" s="1"/>
  <c r="C15" i="26" s="1"/>
  <c r="C24" i="23"/>
  <c r="C26" i="23" s="1"/>
  <c r="M29" i="29"/>
  <c r="L34" i="33" s="1"/>
  <c r="H11" i="19"/>
  <c r="H10" i="19" s="1"/>
  <c r="G11" i="19"/>
  <c r="B15" i="26"/>
  <c r="B16" i="26" s="1"/>
  <c r="L2" i="26"/>
  <c r="L2" i="22"/>
  <c r="M2" i="23"/>
  <c r="M2" i="19"/>
  <c r="N3" i="8"/>
  <c r="N2" i="12"/>
  <c r="M2" i="25"/>
  <c r="N14" i="33"/>
  <c r="O9" i="29"/>
  <c r="M2" i="11"/>
  <c r="K11" i="29"/>
  <c r="I11" i="23" s="1"/>
  <c r="F13" i="23"/>
  <c r="L24" i="29"/>
  <c r="G8" i="23"/>
  <c r="G7" i="23" s="1"/>
  <c r="E15" i="23"/>
  <c r="D14" i="26"/>
  <c r="D9" i="26" s="1"/>
  <c r="D15" i="26" s="1"/>
  <c r="D30" i="26" s="1"/>
  <c r="C22" i="22"/>
  <c r="D22" i="22" s="1"/>
  <c r="L12" i="29"/>
  <c r="M16" i="29"/>
  <c r="L21" i="33" s="1"/>
  <c r="E13" i="22"/>
  <c r="E21" i="22" s="1"/>
  <c r="D32" i="23"/>
  <c r="D15" i="23"/>
  <c r="D21" i="23"/>
  <c r="M25" i="29"/>
  <c r="L30" i="33" s="1"/>
  <c r="M27" i="29"/>
  <c r="L32" i="33" s="1"/>
  <c r="M19" i="29"/>
  <c r="L24" i="33" s="1"/>
  <c r="M17" i="29"/>
  <c r="L22" i="33" s="1"/>
  <c r="M15" i="29"/>
  <c r="L20" i="33" s="1"/>
  <c r="M20" i="29"/>
  <c r="L25" i="33" s="1"/>
  <c r="M26" i="29"/>
  <c r="L31" i="33" s="1"/>
  <c r="M28" i="29"/>
  <c r="L33" i="33" s="1"/>
  <c r="M14" i="29"/>
  <c r="L19" i="33" s="1"/>
  <c r="M21" i="29"/>
  <c r="L26" i="33" s="1"/>
  <c r="M13" i="29"/>
  <c r="L18" i="33" s="1"/>
  <c r="N22" i="29"/>
  <c r="M27" i="33" s="1"/>
  <c r="K11" i="22"/>
  <c r="K7" i="26" s="1"/>
  <c r="M18" i="8"/>
  <c r="K27" i="26"/>
  <c r="L18" i="29"/>
  <c r="K16" i="33"/>
  <c r="T37" i="29"/>
  <c r="N16" i="29"/>
  <c r="M21" i="33" s="1"/>
  <c r="O7" i="25"/>
  <c r="O19" i="25" s="1"/>
  <c r="T38" i="29"/>
  <c r="T35" i="29"/>
  <c r="O32" i="29"/>
  <c r="C30" i="26"/>
  <c r="Q32" i="29"/>
  <c r="R33" i="29"/>
  <c r="P32" i="29"/>
  <c r="E23" i="23" l="1"/>
  <c r="E22" i="23"/>
  <c r="D23" i="23"/>
  <c r="D22" i="23"/>
  <c r="D24" i="23" s="1"/>
  <c r="D26" i="23" s="1"/>
  <c r="F15" i="23"/>
  <c r="G10" i="19"/>
  <c r="C16" i="26"/>
  <c r="E24" i="23"/>
  <c r="E26" i="23" s="1"/>
  <c r="C27" i="23"/>
  <c r="C28" i="23" s="1"/>
  <c r="G14" i="19"/>
  <c r="G6" i="23"/>
  <c r="G4" i="23" s="1"/>
  <c r="F5" i="22" s="1"/>
  <c r="F4" i="22" s="1"/>
  <c r="H14" i="19"/>
  <c r="H6" i="23"/>
  <c r="H4" i="23" s="1"/>
  <c r="G5" i="22" s="1"/>
  <c r="G4" i="22" s="1"/>
  <c r="I11" i="19"/>
  <c r="I10" i="19" s="1"/>
  <c r="F32" i="23"/>
  <c r="B30" i="26"/>
  <c r="N2" i="23"/>
  <c r="N2" i="19"/>
  <c r="O3" i="8"/>
  <c r="M2" i="26"/>
  <c r="M2" i="22"/>
  <c r="O2" i="12"/>
  <c r="O14" i="33"/>
  <c r="P9" i="29"/>
  <c r="N2" i="11"/>
  <c r="N2" i="25"/>
  <c r="D16" i="26"/>
  <c r="E16" i="26" s="1"/>
  <c r="L11" i="29"/>
  <c r="J11" i="23" s="1"/>
  <c r="F21" i="23"/>
  <c r="H8" i="23"/>
  <c r="H7" i="23" s="1"/>
  <c r="I8" i="23"/>
  <c r="D17" i="26"/>
  <c r="M24" i="29"/>
  <c r="M18" i="29"/>
  <c r="N27" i="29"/>
  <c r="M32" i="33" s="1"/>
  <c r="N25" i="29"/>
  <c r="N26" i="29"/>
  <c r="M31" i="33" s="1"/>
  <c r="N14" i="29"/>
  <c r="M19" i="33" s="1"/>
  <c r="N21" i="29"/>
  <c r="M26" i="33" s="1"/>
  <c r="N15" i="29"/>
  <c r="M20" i="33" s="1"/>
  <c r="N23" i="29"/>
  <c r="M28" i="33" s="1"/>
  <c r="N19" i="29"/>
  <c r="M24" i="33" s="1"/>
  <c r="N29" i="29"/>
  <c r="M34" i="33" s="1"/>
  <c r="N28" i="29"/>
  <c r="M33" i="33" s="1"/>
  <c r="N17" i="29"/>
  <c r="M22" i="33" s="1"/>
  <c r="N20" i="29"/>
  <c r="M25" i="33" s="1"/>
  <c r="N13" i="29"/>
  <c r="M18" i="33" s="1"/>
  <c r="N18" i="8"/>
  <c r="L27" i="26"/>
  <c r="L11" i="22"/>
  <c r="L7" i="26" s="1"/>
  <c r="O22" i="29"/>
  <c r="N27" i="33" s="1"/>
  <c r="M12" i="29"/>
  <c r="E17" i="26"/>
  <c r="L16" i="33"/>
  <c r="J11" i="19" s="1"/>
  <c r="J10" i="19" s="1"/>
  <c r="E22" i="22"/>
  <c r="P7" i="25"/>
  <c r="P19" i="25" s="1"/>
  <c r="F5" i="26"/>
  <c r="F4" i="26" s="1"/>
  <c r="R32" i="29"/>
  <c r="S33" i="29"/>
  <c r="F23" i="23" l="1"/>
  <c r="F22" i="23"/>
  <c r="E27" i="23"/>
  <c r="E28" i="23" s="1"/>
  <c r="G14" i="23"/>
  <c r="F19" i="22" s="1"/>
  <c r="F13" i="22" s="1"/>
  <c r="F21" i="22" s="1"/>
  <c r="F22" i="22" s="1"/>
  <c r="G5" i="26"/>
  <c r="G4" i="26" s="1"/>
  <c r="G13" i="23"/>
  <c r="H14" i="23"/>
  <c r="G19" i="22" s="1"/>
  <c r="G13" i="22" s="1"/>
  <c r="G21" i="22" s="1"/>
  <c r="J14" i="19"/>
  <c r="J6" i="23"/>
  <c r="J4" i="23" s="1"/>
  <c r="I5" i="22" s="1"/>
  <c r="I4" i="22" s="1"/>
  <c r="I14" i="19"/>
  <c r="I6" i="23"/>
  <c r="I4" i="23" s="1"/>
  <c r="H5" i="22" s="1"/>
  <c r="H4" i="22" s="1"/>
  <c r="N2" i="26"/>
  <c r="N2" i="22"/>
  <c r="O2" i="23"/>
  <c r="O2" i="19"/>
  <c r="P3" i="8"/>
  <c r="P2" i="12"/>
  <c r="O2" i="25"/>
  <c r="P14" i="33"/>
  <c r="Q9" i="29"/>
  <c r="O2" i="11"/>
  <c r="M11" i="29"/>
  <c r="K11" i="23" s="1"/>
  <c r="F24" i="23"/>
  <c r="F26" i="23" s="1"/>
  <c r="N18" i="29"/>
  <c r="O16" i="29"/>
  <c r="N21" i="33" s="1"/>
  <c r="N12" i="29"/>
  <c r="D27" i="23"/>
  <c r="D28" i="23" s="1"/>
  <c r="I7" i="23"/>
  <c r="H13" i="23"/>
  <c r="O27" i="29"/>
  <c r="N32" i="33" s="1"/>
  <c r="O25" i="29"/>
  <c r="O26" i="29"/>
  <c r="N31" i="33" s="1"/>
  <c r="O14" i="29"/>
  <c r="N19" i="33" s="1"/>
  <c r="O21" i="29"/>
  <c r="N26" i="33" s="1"/>
  <c r="O19" i="29"/>
  <c r="N24" i="33" s="1"/>
  <c r="O23" i="29"/>
  <c r="N28" i="33" s="1"/>
  <c r="O15" i="29"/>
  <c r="N20" i="33" s="1"/>
  <c r="O20" i="29"/>
  <c r="N25" i="33" s="1"/>
  <c r="O29" i="29"/>
  <c r="N34" i="33" s="1"/>
  <c r="O28" i="29"/>
  <c r="N33" i="33" s="1"/>
  <c r="O17" i="29"/>
  <c r="N22" i="33" s="1"/>
  <c r="O13" i="29"/>
  <c r="N18" i="33" s="1"/>
  <c r="M27" i="26"/>
  <c r="O18" i="8"/>
  <c r="M11" i="22"/>
  <c r="M7" i="26" s="1"/>
  <c r="M30" i="33"/>
  <c r="N24" i="29"/>
  <c r="J8" i="23"/>
  <c r="P16" i="29"/>
  <c r="O21" i="33" s="1"/>
  <c r="Q7" i="25"/>
  <c r="Q19" i="25" s="1"/>
  <c r="S32" i="29"/>
  <c r="G14" i="26" l="1"/>
  <c r="G9" i="26" s="1"/>
  <c r="G15" i="26" s="1"/>
  <c r="G30" i="26" s="1"/>
  <c r="G15" i="23"/>
  <c r="F14" i="26"/>
  <c r="F9" i="26" s="1"/>
  <c r="F15" i="26" s="1"/>
  <c r="F16" i="26" s="1"/>
  <c r="G16" i="26" s="1"/>
  <c r="G21" i="23"/>
  <c r="G32" i="23"/>
  <c r="I14" i="23"/>
  <c r="H19" i="22" s="1"/>
  <c r="H14" i="26" s="1"/>
  <c r="H9" i="26" s="1"/>
  <c r="H5" i="26"/>
  <c r="H4" i="26" s="1"/>
  <c r="H15" i="23"/>
  <c r="O2" i="26"/>
  <c r="P2" i="23"/>
  <c r="Q3" i="8"/>
  <c r="O2" i="22"/>
  <c r="P2" i="19"/>
  <c r="Q2" i="12"/>
  <c r="P2" i="25"/>
  <c r="Q14" i="33"/>
  <c r="R9" i="29"/>
  <c r="P2" i="11"/>
  <c r="N11" i="29"/>
  <c r="L11" i="23" s="1"/>
  <c r="F27" i="23"/>
  <c r="F28" i="23" s="1"/>
  <c r="I13" i="23"/>
  <c r="I32" i="23" s="1"/>
  <c r="O12" i="29"/>
  <c r="J7" i="23"/>
  <c r="J14" i="23" s="1"/>
  <c r="I19" i="22" s="1"/>
  <c r="H32" i="23"/>
  <c r="H21" i="23"/>
  <c r="P25" i="29"/>
  <c r="P29" i="29"/>
  <c r="O34" i="33" s="1"/>
  <c r="P17" i="29"/>
  <c r="O22" i="33" s="1"/>
  <c r="P14" i="29"/>
  <c r="O19" i="33" s="1"/>
  <c r="P19" i="29"/>
  <c r="P22" i="29"/>
  <c r="O27" i="33" s="1"/>
  <c r="P15" i="29"/>
  <c r="O20" i="33" s="1"/>
  <c r="P27" i="29"/>
  <c r="O32" i="33" s="1"/>
  <c r="P28" i="29"/>
  <c r="O33" i="33" s="1"/>
  <c r="P26" i="29"/>
  <c r="O31" i="33" s="1"/>
  <c r="P13" i="29"/>
  <c r="O18" i="33" s="1"/>
  <c r="P20" i="29"/>
  <c r="O25" i="33" s="1"/>
  <c r="P21" i="29"/>
  <c r="O26" i="33" s="1"/>
  <c r="P23" i="29"/>
  <c r="O28" i="33" s="1"/>
  <c r="N27" i="26"/>
  <c r="P18" i="8"/>
  <c r="N11" i="22"/>
  <c r="N7" i="26" s="1"/>
  <c r="N30" i="33"/>
  <c r="O24" i="29"/>
  <c r="M16" i="33"/>
  <c r="O18" i="29"/>
  <c r="G22" i="22"/>
  <c r="I5" i="26"/>
  <c r="I4" i="26" s="1"/>
  <c r="G23" i="23" l="1"/>
  <c r="G22" i="23"/>
  <c r="H23" i="23"/>
  <c r="H22" i="23"/>
  <c r="H24" i="23" s="1"/>
  <c r="H26" i="23" s="1"/>
  <c r="H13" i="22"/>
  <c r="H21" i="22" s="1"/>
  <c r="G24" i="23"/>
  <c r="G26" i="23" s="1"/>
  <c r="G27" i="23" s="1"/>
  <c r="G28" i="23" s="1"/>
  <c r="G17" i="26"/>
  <c r="F17" i="26"/>
  <c r="F30" i="26"/>
  <c r="I21" i="23"/>
  <c r="H15" i="26"/>
  <c r="H30" i="26" s="1"/>
  <c r="K11" i="19"/>
  <c r="K10" i="19" s="1"/>
  <c r="I15" i="23"/>
  <c r="P2" i="26"/>
  <c r="P2" i="22"/>
  <c r="Q2" i="23"/>
  <c r="Q2" i="19"/>
  <c r="R3" i="8"/>
  <c r="Q2" i="25"/>
  <c r="R14" i="33"/>
  <c r="S9" i="29"/>
  <c r="Q2" i="11"/>
  <c r="O11" i="29"/>
  <c r="M11" i="23" s="1"/>
  <c r="K8" i="23"/>
  <c r="K7" i="23" s="1"/>
  <c r="N16" i="33"/>
  <c r="P12" i="29"/>
  <c r="J13" i="23"/>
  <c r="J21" i="23" s="1"/>
  <c r="I13" i="22"/>
  <c r="I21" i="22" s="1"/>
  <c r="I14" i="26"/>
  <c r="I9" i="26" s="1"/>
  <c r="I15" i="26" s="1"/>
  <c r="I30" i="26" s="1"/>
  <c r="Q29" i="29"/>
  <c r="P34" i="33" s="1"/>
  <c r="Q27" i="29"/>
  <c r="P32" i="33" s="1"/>
  <c r="Q19" i="29"/>
  <c r="Q22" i="29"/>
  <c r="P27" i="33" s="1"/>
  <c r="Q21" i="29"/>
  <c r="P26" i="33" s="1"/>
  <c r="Q28" i="29"/>
  <c r="P33" i="33" s="1"/>
  <c r="Q25" i="29"/>
  <c r="Q26" i="29"/>
  <c r="P31" i="33" s="1"/>
  <c r="Q15" i="29"/>
  <c r="P20" i="33" s="1"/>
  <c r="Q13" i="29"/>
  <c r="P18" i="33" s="1"/>
  <c r="Q23" i="29"/>
  <c r="P28" i="33" s="1"/>
  <c r="Q17" i="29"/>
  <c r="P22" i="33" s="1"/>
  <c r="Q14" i="29"/>
  <c r="P19" i="33" s="1"/>
  <c r="Q20" i="29"/>
  <c r="P25" i="33" s="1"/>
  <c r="O30" i="33"/>
  <c r="P24" i="29"/>
  <c r="Q18" i="8"/>
  <c r="O27" i="26"/>
  <c r="O11" i="22"/>
  <c r="O7" i="26" s="1"/>
  <c r="O24" i="33"/>
  <c r="P18" i="29"/>
  <c r="Q16" i="29"/>
  <c r="P21" i="33" s="1"/>
  <c r="H22" i="22"/>
  <c r="J23" i="23" l="1"/>
  <c r="J22" i="23"/>
  <c r="I23" i="23"/>
  <c r="I22" i="23"/>
  <c r="I24" i="23" s="1"/>
  <c r="I26" i="23" s="1"/>
  <c r="H16" i="26"/>
  <c r="I16" i="26" s="1"/>
  <c r="H17" i="26"/>
  <c r="L11" i="19"/>
  <c r="L10" i="19" s="1"/>
  <c r="K14" i="19"/>
  <c r="K6" i="23"/>
  <c r="K4" i="23" s="1"/>
  <c r="J5" i="22" s="1"/>
  <c r="J4" i="22" s="1"/>
  <c r="P11" i="29"/>
  <c r="N11" i="23" s="1"/>
  <c r="J15" i="23"/>
  <c r="H27" i="23"/>
  <c r="H28" i="23" s="1"/>
  <c r="L8" i="23"/>
  <c r="L7" i="23" s="1"/>
  <c r="O16" i="33"/>
  <c r="Q12" i="29"/>
  <c r="J32" i="23"/>
  <c r="Q24" i="29"/>
  <c r="P30" i="33"/>
  <c r="P24" i="33"/>
  <c r="Q18" i="29"/>
  <c r="R28" i="29"/>
  <c r="Q33" i="33" s="1"/>
  <c r="R27" i="29"/>
  <c r="Q32" i="33" s="1"/>
  <c r="R19" i="29"/>
  <c r="R17" i="29"/>
  <c r="Q22" i="33" s="1"/>
  <c r="R13" i="29"/>
  <c r="Q18" i="33" s="1"/>
  <c r="R23" i="29"/>
  <c r="Q28" i="33" s="1"/>
  <c r="R25" i="29"/>
  <c r="R29" i="29"/>
  <c r="Q34" i="33" s="1"/>
  <c r="R26" i="29"/>
  <c r="Q31" i="33" s="1"/>
  <c r="R14" i="29"/>
  <c r="Q19" i="33" s="1"/>
  <c r="R15" i="29"/>
  <c r="Q20" i="33" s="1"/>
  <c r="R20" i="29"/>
  <c r="Q25" i="33" s="1"/>
  <c r="R22" i="29"/>
  <c r="Q27" i="33" s="1"/>
  <c r="R21" i="29"/>
  <c r="Q26" i="33" s="1"/>
  <c r="R18" i="8"/>
  <c r="P11" i="22"/>
  <c r="P7" i="26" s="1"/>
  <c r="P27" i="26"/>
  <c r="R16" i="29"/>
  <c r="Q21" i="33" s="1"/>
  <c r="J24" i="23"/>
  <c r="I22" i="22"/>
  <c r="I17" i="26"/>
  <c r="J5" i="26" l="1"/>
  <c r="J4" i="26" s="1"/>
  <c r="M11" i="19"/>
  <c r="M10" i="19" s="1"/>
  <c r="I27" i="23"/>
  <c r="I28" i="23" s="1"/>
  <c r="L14" i="19"/>
  <c r="L6" i="23"/>
  <c r="L4" i="23" s="1"/>
  <c r="K5" i="22" s="1"/>
  <c r="K5" i="26" s="1"/>
  <c r="K14" i="23"/>
  <c r="J19" i="22" s="1"/>
  <c r="K13" i="23"/>
  <c r="K21" i="23" s="1"/>
  <c r="Q11" i="29"/>
  <c r="O11" i="23" s="1"/>
  <c r="M8" i="23"/>
  <c r="M7" i="23" s="1"/>
  <c r="P16" i="33"/>
  <c r="R12" i="29"/>
  <c r="S16" i="29"/>
  <c r="R21" i="33" s="1"/>
  <c r="S25" i="29"/>
  <c r="S29" i="29"/>
  <c r="R34" i="33" s="1"/>
  <c r="S19" i="29"/>
  <c r="S14" i="29"/>
  <c r="R19" i="33" s="1"/>
  <c r="S13" i="29"/>
  <c r="R18" i="33" s="1"/>
  <c r="S17" i="29"/>
  <c r="R22" i="33" s="1"/>
  <c r="S27" i="29"/>
  <c r="R32" i="33" s="1"/>
  <c r="S28" i="29"/>
  <c r="R33" i="33" s="1"/>
  <c r="S26" i="29"/>
  <c r="R31" i="33" s="1"/>
  <c r="S20" i="29"/>
  <c r="R25" i="33" s="1"/>
  <c r="S15" i="29"/>
  <c r="R20" i="33" s="1"/>
  <c r="S23" i="29"/>
  <c r="R28" i="33" s="1"/>
  <c r="S21" i="29"/>
  <c r="R26" i="33" s="1"/>
  <c r="S22" i="29"/>
  <c r="R27" i="33" s="1"/>
  <c r="R24" i="29"/>
  <c r="Q30" i="33"/>
  <c r="R18" i="29"/>
  <c r="Q24" i="33"/>
  <c r="J26" i="23"/>
  <c r="J27" i="23" s="1"/>
  <c r="J28" i="23" s="1"/>
  <c r="T33" i="29"/>
  <c r="K23" i="23" l="1"/>
  <c r="K22" i="23"/>
  <c r="M14" i="19"/>
  <c r="M6" i="23"/>
  <c r="M4" i="23" s="1"/>
  <c r="L5" i="22" s="1"/>
  <c r="N11" i="19"/>
  <c r="N10" i="19" s="1"/>
  <c r="L13" i="23"/>
  <c r="L21" i="23" s="1"/>
  <c r="L14" i="23"/>
  <c r="K19" i="22" s="1"/>
  <c r="K32" i="23"/>
  <c r="K15" i="23"/>
  <c r="J14" i="26"/>
  <c r="J9" i="26" s="1"/>
  <c r="J15" i="26" s="1"/>
  <c r="J17" i="26" s="1"/>
  <c r="J13" i="22"/>
  <c r="J21" i="22" s="1"/>
  <c r="J22" i="22" s="1"/>
  <c r="R11" i="29"/>
  <c r="P11" i="23" s="1"/>
  <c r="S12" i="29"/>
  <c r="N8" i="23"/>
  <c r="N7" i="23" s="1"/>
  <c r="Q16" i="33"/>
  <c r="R24" i="33"/>
  <c r="S18" i="29"/>
  <c r="S24" i="29"/>
  <c r="R30" i="33"/>
  <c r="K24" i="23"/>
  <c r="T32" i="29"/>
  <c r="L23" i="23" l="1"/>
  <c r="L22" i="23"/>
  <c r="M14" i="23"/>
  <c r="L19" i="22" s="1"/>
  <c r="L14" i="26" s="1"/>
  <c r="L9" i="26" s="1"/>
  <c r="L4" i="22"/>
  <c r="L5" i="26"/>
  <c r="L4" i="26" s="1"/>
  <c r="M13" i="23"/>
  <c r="N14" i="19"/>
  <c r="N6" i="23"/>
  <c r="N4" i="23" s="1"/>
  <c r="M5" i="22" s="1"/>
  <c r="M5" i="26" s="1"/>
  <c r="O11" i="19"/>
  <c r="O10" i="19" s="1"/>
  <c r="L32" i="23"/>
  <c r="L24" i="23"/>
  <c r="L26" i="23" s="1"/>
  <c r="L27" i="23" s="1"/>
  <c r="L28" i="23" s="1"/>
  <c r="J30" i="26"/>
  <c r="L15" i="23"/>
  <c r="J16" i="26"/>
  <c r="K13" i="22"/>
  <c r="K14" i="26"/>
  <c r="K9" i="26" s="1"/>
  <c r="S11" i="29"/>
  <c r="Q11" i="23" s="1"/>
  <c r="O8" i="23"/>
  <c r="O7" i="23" s="1"/>
  <c r="R16" i="33"/>
  <c r="K26" i="23"/>
  <c r="K27" i="23" s="1"/>
  <c r="K28" i="23" s="1"/>
  <c r="L13" i="22" l="1"/>
  <c r="L21" i="22" s="1"/>
  <c r="M15" i="23"/>
  <c r="L15" i="26"/>
  <c r="L30" i="26" s="1"/>
  <c r="N14" i="23"/>
  <c r="M19" i="22" s="1"/>
  <c r="M13" i="22" s="1"/>
  <c r="O14" i="19"/>
  <c r="O6" i="23"/>
  <c r="O4" i="23" s="1"/>
  <c r="N5" i="22" s="1"/>
  <c r="M32" i="23"/>
  <c r="M21" i="23"/>
  <c r="N13" i="23"/>
  <c r="N21" i="23" s="1"/>
  <c r="P11" i="19"/>
  <c r="P8" i="23"/>
  <c r="P7" i="23" s="1"/>
  <c r="Q8" i="23"/>
  <c r="Q7" i="23" s="1"/>
  <c r="M23" i="23" l="1"/>
  <c r="M22" i="23"/>
  <c r="M14" i="26"/>
  <c r="M9" i="26" s="1"/>
  <c r="N23" i="23"/>
  <c r="N24" i="23" s="1"/>
  <c r="N26" i="23" s="1"/>
  <c r="N22" i="23"/>
  <c r="N15" i="23"/>
  <c r="P10" i="19"/>
  <c r="Q11" i="19"/>
  <c r="Q10" i="19" s="1"/>
  <c r="P14" i="19"/>
  <c r="P6" i="23"/>
  <c r="P4" i="23" s="1"/>
  <c r="O5" i="22" s="1"/>
  <c r="O14" i="23"/>
  <c r="N19" i="22" s="1"/>
  <c r="N4" i="22"/>
  <c r="N5" i="26"/>
  <c r="N4" i="26" s="1"/>
  <c r="N32" i="23"/>
  <c r="O13" i="23"/>
  <c r="O32" i="23" s="1"/>
  <c r="P13" i="23" l="1"/>
  <c r="P21" i="23" s="1"/>
  <c r="O15" i="23"/>
  <c r="Q14" i="19"/>
  <c r="Q6" i="23"/>
  <c r="Q4" i="23" s="1"/>
  <c r="P14" i="23"/>
  <c r="O19" i="22" s="1"/>
  <c r="O4" i="22"/>
  <c r="O5" i="26"/>
  <c r="O4" i="26" s="1"/>
  <c r="N14" i="26"/>
  <c r="N9" i="26" s="1"/>
  <c r="N15" i="26" s="1"/>
  <c r="N30" i="26" s="1"/>
  <c r="N13" i="22"/>
  <c r="N21" i="22" s="1"/>
  <c r="O21" i="23"/>
  <c r="M24" i="23"/>
  <c r="M26" i="23" s="1"/>
  <c r="M27" i="23" s="1"/>
  <c r="M28" i="23" s="1"/>
  <c r="N27" i="23"/>
  <c r="N28" i="23" s="1"/>
  <c r="P32" i="23"/>
  <c r="O23" i="23" l="1"/>
  <c r="O22" i="23"/>
  <c r="O24" i="23" s="1"/>
  <c r="O26" i="23" s="1"/>
  <c r="O27" i="23" s="1"/>
  <c r="O28" i="23" s="1"/>
  <c r="P23" i="23"/>
  <c r="P22" i="23"/>
  <c r="P15" i="23"/>
  <c r="P5" i="22"/>
  <c r="P5" i="26" s="1"/>
  <c r="Q13" i="23"/>
  <c r="Q14" i="23"/>
  <c r="P19" i="22" s="1"/>
  <c r="O13" i="22"/>
  <c r="O21" i="22" s="1"/>
  <c r="O14" i="26"/>
  <c r="O9" i="26" s="1"/>
  <c r="O15" i="26" s="1"/>
  <c r="O30" i="26" s="1"/>
  <c r="S24" i="33"/>
  <c r="T19" i="29"/>
  <c r="T13" i="29"/>
  <c r="S18" i="33"/>
  <c r="T17" i="29"/>
  <c r="S22" i="33"/>
  <c r="T25" i="29"/>
  <c r="S30" i="33"/>
  <c r="T26" i="29"/>
  <c r="S31" i="33"/>
  <c r="T15" i="29"/>
  <c r="S20" i="33"/>
  <c r="S19" i="33"/>
  <c r="T14" i="29"/>
  <c r="T28" i="29"/>
  <c r="S33" i="33"/>
  <c r="T27" i="29"/>
  <c r="S32" i="33"/>
  <c r="T29" i="29"/>
  <c r="S34" i="33"/>
  <c r="T23" i="29"/>
  <c r="S28" i="33"/>
  <c r="T20" i="29"/>
  <c r="S25" i="33"/>
  <c r="S21" i="33"/>
  <c r="T16" i="29"/>
  <c r="T22" i="29"/>
  <c r="S27" i="33"/>
  <c r="S26" i="33"/>
  <c r="T21" i="29"/>
  <c r="P13" i="22" l="1"/>
  <c r="P14" i="26"/>
  <c r="P9" i="26" s="1"/>
  <c r="Q21" i="23"/>
  <c r="Q32" i="23"/>
  <c r="Q15" i="23"/>
  <c r="P24" i="23"/>
  <c r="T24" i="29"/>
  <c r="T12" i="29"/>
  <c r="T18" i="29"/>
  <c r="Q23" i="23" l="1"/>
  <c r="Q22" i="23"/>
  <c r="Q24" i="23"/>
  <c r="Q26" i="23" s="1"/>
  <c r="T11" i="29"/>
  <c r="P26" i="23"/>
  <c r="P27" i="23" s="1"/>
  <c r="P28" i="23" s="1"/>
  <c r="Q27" i="23" l="1"/>
  <c r="Q28" i="23" s="1"/>
  <c r="K10" i="22"/>
  <c r="K6" i="26" s="1"/>
  <c r="K4" i="26" s="1"/>
  <c r="K15" i="26" s="1"/>
  <c r="P10" i="22"/>
  <c r="M10" i="22"/>
  <c r="K4" i="22" l="1"/>
  <c r="K21" i="22" s="1"/>
  <c r="K22" i="22" s="1"/>
  <c r="L22" i="22" s="1"/>
  <c r="P6" i="26"/>
  <c r="P4" i="26" s="1"/>
  <c r="P15" i="26" s="1"/>
  <c r="P30" i="26" s="1"/>
  <c r="P4" i="22"/>
  <c r="P21" i="22" s="1"/>
  <c r="K30" i="26"/>
  <c r="K17" i="26"/>
  <c r="K16" i="26"/>
  <c r="L16" i="26" s="1"/>
  <c r="L17" i="26"/>
  <c r="M6" i="26"/>
  <c r="M4" i="26" s="1"/>
  <c r="M15" i="26" s="1"/>
  <c r="M4" i="22"/>
  <c r="M21" i="22" s="1"/>
  <c r="M22" i="22" s="1"/>
  <c r="N22" i="22" s="1"/>
  <c r="O22" i="22" s="1"/>
  <c r="P22" i="22" l="1"/>
  <c r="M17" i="26"/>
  <c r="M16" i="26"/>
  <c r="N16" i="26" s="1"/>
  <c r="O16" i="26" s="1"/>
  <c r="P16" i="26" s="1"/>
  <c r="M30" i="26"/>
  <c r="N17" i="26"/>
  <c r="O17" i="26"/>
  <c r="P17" i="26"/>
  <c r="B31" i="26" s="1"/>
  <c r="B32" i="26" l="1"/>
  <c r="B18" i="26" a="1"/>
  <c r="B18" i="26" s="1"/>
</calcChain>
</file>

<file path=xl/sharedStrings.xml><?xml version="1.0" encoding="utf-8"?>
<sst xmlns="http://schemas.openxmlformats.org/spreadsheetml/2006/main" count="312" uniqueCount="238">
  <si>
    <t>2.1.</t>
  </si>
  <si>
    <t>3.1.</t>
  </si>
  <si>
    <t>3.2.</t>
  </si>
  <si>
    <t>3.3.</t>
  </si>
  <si>
    <t>3.4.</t>
  </si>
  <si>
    <t>Dugotrajna imovina</t>
  </si>
  <si>
    <t>Nabavna vrijednost</t>
  </si>
  <si>
    <t>Stopa amortizacije</t>
  </si>
  <si>
    <t>Ostatak vrijednosti</t>
  </si>
  <si>
    <t>2.3.</t>
  </si>
  <si>
    <t>2.4.</t>
  </si>
  <si>
    <t>2.2.</t>
  </si>
  <si>
    <t>3.5.</t>
  </si>
  <si>
    <t>Primitak potpore</t>
  </si>
  <si>
    <t>%</t>
  </si>
  <si>
    <t>1.</t>
  </si>
  <si>
    <t>2.</t>
  </si>
  <si>
    <t>3.</t>
  </si>
  <si>
    <t>Economic life of the project:</t>
  </si>
  <si>
    <t>Iznos potpore:</t>
  </si>
  <si>
    <t>Ekonomski vijek projekta</t>
  </si>
  <si>
    <t>Prva godina ulaganja</t>
  </si>
  <si>
    <t xml:space="preserve">Datum završetka investicije: </t>
  </si>
  <si>
    <t>Stavka</t>
  </si>
  <si>
    <t>Planirane godine</t>
  </si>
  <si>
    <t>Ukupno</t>
  </si>
  <si>
    <t>Prethodna godina</t>
  </si>
  <si>
    <t>UPUTE:</t>
  </si>
  <si>
    <t xml:space="preserve">Stavka </t>
  </si>
  <si>
    <t>Naziv proizvoda</t>
  </si>
  <si>
    <t>Struktura prihoda</t>
  </si>
  <si>
    <t>Mjesec</t>
  </si>
  <si>
    <t>Godina</t>
  </si>
  <si>
    <t>Neto knjigovodstvena vrijednost</t>
  </si>
  <si>
    <t>Anuitet/Rata</t>
  </si>
  <si>
    <t>Kamata</t>
  </si>
  <si>
    <t>Ostatak duga</t>
  </si>
  <si>
    <t>ISR</t>
  </si>
  <si>
    <t>NSV</t>
  </si>
  <si>
    <t>Novo kupljena imovina</t>
  </si>
  <si>
    <t>Postojeća imovina</t>
  </si>
  <si>
    <t>Ukupno (razgraničena potpora po godinama)</t>
  </si>
  <si>
    <t>Kalkulacija odgođeno priznavanja IPARD potpore</t>
  </si>
  <si>
    <t>Otplatni dio glavnice</t>
  </si>
  <si>
    <t>SAKRIVEN LIST!!!</t>
  </si>
  <si>
    <t>Zaposlenici i trošak rada</t>
  </si>
  <si>
    <t>Proračun amortizacije</t>
  </si>
  <si>
    <t>Financijski tok</t>
  </si>
  <si>
    <t>Ekonomski tok</t>
  </si>
  <si>
    <t>Ukupni prihodi</t>
  </si>
  <si>
    <t>Broj radnih mjeseci</t>
  </si>
  <si>
    <t>Jedinica mjere</t>
  </si>
  <si>
    <t xml:space="preserve">UPUTE: </t>
  </si>
  <si>
    <t xml:space="preserve">Datum podnošenja konačnog Zahtjeva za isplatu: </t>
  </si>
  <si>
    <t>KAMATNE STOPE:</t>
  </si>
  <si>
    <t>Podaci navedeni u poslovnom planu podložni su provjerama nadležnih institucija i nakon isplate EPFRR sredstava i to u periodu od 5 godina nakon konačne isplate EPFRR potpore.</t>
  </si>
  <si>
    <t>2.5.</t>
  </si>
  <si>
    <t>1.1.</t>
  </si>
  <si>
    <t>1.2.</t>
  </si>
  <si>
    <t>1.3.</t>
  </si>
  <si>
    <t>UKUPNO</t>
  </si>
  <si>
    <t>Korisnik će korisiti predujam:</t>
  </si>
  <si>
    <t>EPFRR POTPORA UKUPNO</t>
  </si>
  <si>
    <t>Kredit - projekt 1</t>
  </si>
  <si>
    <t>Kredit - projekt 2</t>
  </si>
  <si>
    <t>Prirez (%)</t>
  </si>
  <si>
    <t>Troškovi sirovina i materijala</t>
  </si>
  <si>
    <t>Račun dobiti i gubitka</t>
  </si>
  <si>
    <t xml:space="preserve">Ukupni iznos EPFRR potpore </t>
  </si>
  <si>
    <t>Očekivani datum konačne isplate</t>
  </si>
  <si>
    <t>ISR PO GODINAMA</t>
  </si>
  <si>
    <t>GODINA POVRATA ULAGANJA</t>
  </si>
  <si>
    <t>IZVORI FINANCIRANJA</t>
  </si>
  <si>
    <t xml:space="preserve">Broj radnih mjeseci/dana/sati </t>
  </si>
  <si>
    <t>Prosječna mjesečna bruto plaća</t>
  </si>
  <si>
    <t>Prosječna bruto plaća</t>
  </si>
  <si>
    <t>UKUPNI PRIHODI</t>
  </si>
  <si>
    <t xml:space="preserve">2.1. </t>
  </si>
  <si>
    <t>Pomoćna tablica za izračun poreznih stopa kod korisnika koji porez na dohodak plaćaju paušalno</t>
  </si>
  <si>
    <t>Pomoćna tablica za izračun poreznih stopa kod korisnika koji porez na dohodak plaćaju temeljem podataka iz poslovnih knjiga</t>
  </si>
  <si>
    <t>Naziv korisnika</t>
  </si>
  <si>
    <t>MIBPG</t>
  </si>
  <si>
    <t>e-mail adresa</t>
  </si>
  <si>
    <t>telefon</t>
  </si>
  <si>
    <t>Konzultant</t>
  </si>
  <si>
    <t>* unesite očekivani datum završetka investicije</t>
  </si>
  <si>
    <r>
      <t>PRIHVATLJIVI</t>
    </r>
    <r>
      <rPr>
        <b/>
        <u/>
        <sz val="10"/>
        <rFont val="Calibri"/>
        <family val="2"/>
        <charset val="238"/>
      </rPr>
      <t xml:space="preserve"> IZNOSI</t>
    </r>
    <r>
      <rPr>
        <b/>
        <sz val="10"/>
        <rFont val="Calibri"/>
        <family val="2"/>
        <charset val="238"/>
      </rPr>
      <t xml:space="preserve"> 
stavaka koje su predmet prijave za dodjelu sredstava iz EPFRR programa</t>
    </r>
  </si>
  <si>
    <t>Opći troškovi</t>
  </si>
  <si>
    <t>UKUPNI IZVORI FINANCIRANJA</t>
  </si>
  <si>
    <t>Plan izvora sredstava</t>
  </si>
  <si>
    <t>Plan ulaganja</t>
  </si>
  <si>
    <t>rata 1</t>
  </si>
  <si>
    <t>predujam</t>
  </si>
  <si>
    <t>da</t>
  </si>
  <si>
    <t>ne</t>
  </si>
  <si>
    <t>* odaberite vijek projekcije održivosti projekta</t>
  </si>
  <si>
    <t>* odaberite godinu početka ulaganja</t>
  </si>
  <si>
    <t>* planirate li koristiti predujam kao dio izvora financiranja? (da/ne)</t>
  </si>
  <si>
    <t>Osnovni podaci</t>
  </si>
  <si>
    <t>Broj stalno zaposlenih</t>
  </si>
  <si>
    <t>Broj privremeno zaposlenih</t>
  </si>
  <si>
    <t>UKUPAN TROŠAK PLAĆA</t>
  </si>
  <si>
    <t>Trošak stalno zaposlenih</t>
  </si>
  <si>
    <t>Trošak privremeno zaposlenih</t>
  </si>
  <si>
    <t>UKUPNE KREDITNE OBVEZE</t>
  </si>
  <si>
    <t>Postojeći krediti</t>
  </si>
  <si>
    <t>Početak obračuna amortizacije:</t>
  </si>
  <si>
    <r>
      <t xml:space="preserve">
Kao podlogu za određivanje kamatne stope potrebno je</t>
    </r>
    <r>
      <rPr>
        <b/>
        <i/>
        <sz val="10"/>
        <rFont val="Calibri"/>
        <family val="2"/>
        <charset val="238"/>
      </rPr>
      <t>u drugoj fazi administrativne obrade Zahtjeva za potporu</t>
    </r>
    <r>
      <rPr>
        <i/>
        <sz val="10"/>
        <rFont val="Calibri"/>
        <family val="2"/>
        <charset val="238"/>
      </rPr>
      <t xml:space="preserve"> od banke/leasing društva/vjerovnika ishoditi izjavu sljedećeg sadržaja (koju je potrebno priložiti uz prijavu):
1. Identifikacija klijenta i projekta/objekta leasinga/zajma, vrijednost projekta/objekta leasinga/zajma, iznos kredita/iznos financiranja/zajma
2. Namjera klijenta da se prijavi na natječaj
3. Spremnost banke/leasing društva/vjerovnika da razmotri financiranje i odobri kredit/leasing/zajam ukoliko se zadovolje standardni uvjeti za njegovo odobrenje
4. Raspon* kamatnih stopa za kredit/financijski leasing /zajam određene ročnosti za dotičnog klijenta                                                                                                                                                                                                                                                          5. Raspon* naknade  za obradu kredita/leasinga/zajma
6. Poček i dinamika otplate kredita/leasinga/zajma
7. Informativni i neobvezujući karakter sadržaja izjave 
Preporuka je da se izjava ne naplaćuje. Točke 1., 3., 4.,5. i 6. je obvezni element u izjavi, dok ostale elemente banka/leasing društvo/vjerovnik može izostaviti, ako procijeni da bi analiza potrebna za njihovo navođenje prouzročila prevelike troškove. 
                                                                                                                                                                                                                                                                                                                                                                                             Kada sve relevantne informacije za izračun otplatnog plana nisu sadržane u Izjavi, a procijeni se da su podaci primijenjeni u poslovnom planu nerealni, Agencija zadržava pravo od korisnika zatražiti da od banke/leasing društva/vjerovnika ishodi dodatne elemente potrebne za izračun otplatnog plana.
*Za potrebe izračuna uzima se obzir najveća vrijednost iz raspona</t>
    </r>
  </si>
  <si>
    <t>* ukoliko se sredstvima EPFRR potpore namjerava umanjiti dug po predmetnom kreditu, planirani iznos potpore prikažite kroz otplatni dio glavnice, vodeći pritom računa o očekivanom datumu primitka EPFRR potpore</t>
  </si>
  <si>
    <t>* popunite tablice sukladno kreditnim uvjetima navedenim u za to predviđenim retcima</t>
  </si>
  <si>
    <t>*ako postoji dugotrajna imovina čija amortizacija počinje nakon 1. godine, takve stavke unesite u zadnja dva retka gdje Vam je omogućeno da prilagodite formule očekivanoj dinamici otpisa vrijednosti</t>
  </si>
  <si>
    <t>*postojeće kreditne obveze prikažite u dijelu tablice "Postojeći krediti"</t>
  </si>
  <si>
    <t>Plan prodaje</t>
  </si>
  <si>
    <t>Tablica prodajnih količina</t>
  </si>
  <si>
    <t>Tablica prodajnih cijena</t>
  </si>
  <si>
    <t>* unesite ostvarene i planirane prodajne cijene proizvoda</t>
  </si>
  <si>
    <t xml:space="preserve">* projekcija bi trebala biti temeljena na stalnim cijenama  </t>
  </si>
  <si>
    <t>* u slučaju većeg prodajnog asortimana, grupirajte proizvode po dostupnim retcima i priložite dodatnu tablicu s detaljnijim podacima</t>
  </si>
  <si>
    <t>* prilikom planiranja prodajnih cijena vodite računa o trenutnom stanju tržišta</t>
  </si>
  <si>
    <t>Amortizacija</t>
  </si>
  <si>
    <t>Ostali troškovi</t>
  </si>
  <si>
    <t>Prihodi od prodaje</t>
  </si>
  <si>
    <t>Ostali poslovni prihodi</t>
  </si>
  <si>
    <t>* ukupni prihodi prethodne godine trebaju biti usklađeni s podacima iz priloženih poslovnih knjiga</t>
  </si>
  <si>
    <t>* ako zbog predmeta ulaganja dolazi do povećanje proizvodnje u odnosu na prethodnu godinu (ili se radi o početnicima bez postojeće proizvodnje) potrebno je detaljno razraditi kalkulaciju troškova</t>
  </si>
  <si>
    <t xml:space="preserve"> Prihodi od prodaje</t>
  </si>
  <si>
    <t>UKUPNI RASHODI</t>
  </si>
  <si>
    <t>Troškovi osoblja</t>
  </si>
  <si>
    <t>Poslovni rashodi</t>
  </si>
  <si>
    <t>Financijski rashodi</t>
  </si>
  <si>
    <t>Dohodak/dobit prije oporezivanja</t>
  </si>
  <si>
    <t>Porez na dohodak/dobit</t>
  </si>
  <si>
    <t>Porezna stopa</t>
  </si>
  <si>
    <t>Godišnji osobni odbitak</t>
  </si>
  <si>
    <t>Porezna osnovica</t>
  </si>
  <si>
    <t>Iznos prireza</t>
  </si>
  <si>
    <t>Ukupna porezna obveza</t>
  </si>
  <si>
    <t>Porezna obveza</t>
  </si>
  <si>
    <t>Iznos paušalnog poreza</t>
  </si>
  <si>
    <t>* odaberite tablicu koja Vam odgovara i u žuta polja unesite odgovarajuće iznose (paušal, osobni odbitak, prirez) sukladno važećem Zakonu o porezu na dohodak; rezultat iz odgovarajuće pomoćne tablice prenesite u ćelije retka "Porezna stopa"</t>
  </si>
  <si>
    <t xml:space="preserve">* pomoćne tablice su izrađene za lakši izračun poreznog opterećenja, a zavisno prema tipu poreznog obveznika na dohodak; </t>
  </si>
  <si>
    <t>* obveznici poreza na dobit unose odgovarajuće stope sukladno važećem Zakonu o porezu na dobit</t>
  </si>
  <si>
    <t>UKUPNI PRIMICI</t>
  </si>
  <si>
    <t>Ukupni prihodi bez razgraničenih potpora</t>
  </si>
  <si>
    <t>Izvori financiranja</t>
  </si>
  <si>
    <t>Prijenos postojećih izvora</t>
  </si>
  <si>
    <t>Vlastiti izvori</t>
  </si>
  <si>
    <t>Krediti</t>
  </si>
  <si>
    <t>Ostatak vrijednosti dugotrajne imovine</t>
  </si>
  <si>
    <t>EPFRR potpora</t>
  </si>
  <si>
    <r>
      <t>Kapitalne potpore</t>
    </r>
    <r>
      <rPr>
        <i/>
        <vertAlign val="superscript"/>
        <sz val="10"/>
        <rFont val="Calibri"/>
        <family val="2"/>
        <charset val="238"/>
      </rPr>
      <t xml:space="preserve">1 </t>
    </r>
  </si>
  <si>
    <t>UKUPNI IZDACI</t>
  </si>
  <si>
    <t>Prijenos postojeće imovine</t>
  </si>
  <si>
    <t>Ulaganja u dugotrajnu imovinu</t>
  </si>
  <si>
    <t>Troškovi zaposlenih</t>
  </si>
  <si>
    <t>Neto primici</t>
  </si>
  <si>
    <t>KUMULATIV</t>
  </si>
  <si>
    <t xml:space="preserve">* kako bi se dokazala financijska održivost projekta, kumulativ financijskog toka mora biti pozitivan kroz cijeli vijek projekta
</t>
  </si>
  <si>
    <t>Kapitalne potpore</t>
  </si>
  <si>
    <t>* godina povrata ulaganja mora biti unutar odabranog vijeka projekta</t>
  </si>
  <si>
    <t>Neto sadašnja vrijednost i interna stopa rentabilnosti</t>
  </si>
  <si>
    <t>Kreditne obveze</t>
  </si>
  <si>
    <t>Diskontna stopa</t>
  </si>
  <si>
    <t>godina</t>
  </si>
  <si>
    <t>diskontni faktori</t>
  </si>
  <si>
    <t>diskontirani neto primici</t>
  </si>
  <si>
    <t>* unesite diskontnu stopu</t>
  </si>
  <si>
    <t>* diskontna stopa ne smije biti niža od kamatne stope kredita za realizaciju projekta i ne niža od 5%</t>
  </si>
  <si>
    <t>* drugi uvjet prihvatljivosti projekta je NSV (neto sadašnja vrijednost) veća od nule</t>
  </si>
  <si>
    <t>* ukupan trošak projekta mora biti usklađen s ukupnim izvorima financiranja (po godinama i ukupno)</t>
  </si>
  <si>
    <t>* ukoliko se to procijeni potrebnim, Agencija zadržava pravo od korisnika tražiti dodatne dokaze o postojanju izvora financiranja projekta</t>
  </si>
  <si>
    <t>Vlastita sredstva</t>
  </si>
  <si>
    <t>Predujam i rate</t>
  </si>
  <si>
    <t>LEGENDA:</t>
  </si>
  <si>
    <t>* polja obojana drugim bojama ne dirati!</t>
  </si>
  <si>
    <t xml:space="preserve">Na temelju ovog dokumenta, sačinjenog od opisnog i tabličnog dijela, Agencija procjenjuje prihvatljivost projekta te provjerava financijsku i ekonomsku održivost istog. </t>
  </si>
  <si>
    <t>Tablice su unificirane i djelomično automatizirane u svrhu što lakšeg popunjavanja. Zbog pojednostavljenja ispunjavanja, broj redova je fiksiran, a broj stavaka nadilazi broj fiksiranih redova, prikažite grupirane iznose, a kao prilog priložite tablicu s detaljnijim izračunom.</t>
  </si>
  <si>
    <t>Korisnik pod materijalnom i kaznenom odgovornošću jamči za vjerodostojnost i istinitost podataka navedenih u poslovnom planu, kao i za sve informacije, podatke i dokumente koje dostavi Agenciji u procesu procjene održivosti projekta.</t>
  </si>
  <si>
    <t xml:space="preserve">Nakon popunjavanja, učitajte ovaj dokument u odgovarajuće mjesto unutar Agroneta.    
</t>
  </si>
  <si>
    <t>Prilikom popunjavanja ovog dokumenta obratite pažnju na UPUTE koje se nalaze unutar svakog radnog lista, a ispod samih tablica.</t>
  </si>
  <si>
    <t>* ispunite tablicu u skladu s planom zapošljavanja i prosječnim bruto plaćama; prilikom planiranja troška zaposlenih vodite računa o propisanom iznosu minimalne plaće</t>
  </si>
  <si>
    <t>Mjesec i godina očekivanog primitka konačne isplate:</t>
  </si>
  <si>
    <t xml:space="preserve">* konačna isplata je moguća nakon završetka investicije; odaberite mjesec i godinu </t>
  </si>
  <si>
    <t>Plan ulaganja i izvori financiranja</t>
  </si>
  <si>
    <t>PLAN ULAGANJA</t>
  </si>
  <si>
    <t>* naknadu za obradu kredita, interkalarne kamate i eventualne troškove rezervacija također je potrebno ukalkulirati u troškove kredita</t>
  </si>
  <si>
    <t>* u slučaju većeg broja stavaka ulaganja od broja ponuđenih redaka, grupirajte iste unutar raspoloživih redaka</t>
  </si>
  <si>
    <t>* uvjet prihvatljivosti i ekonomske održivosti projekta je ISR (interna stopa rentabilnosti) veća od odabrane diskontne stope</t>
  </si>
  <si>
    <t>Ukupna aktiva/imovina:</t>
  </si>
  <si>
    <t>* unesite vrijednost ukupne aktive/imovine</t>
  </si>
  <si>
    <t>* iznos potpore mora odgovarati iznosu iz tablice troškova i izračuna potpore</t>
  </si>
  <si>
    <t>**</t>
  </si>
  <si>
    <t>* neto knjigovodstvena vrijednost postojeće imovine treba odgovarati iznosima iz pripadajućih poslovnih knjiga</t>
  </si>
  <si>
    <t xml:space="preserve">Kreditni uvjeti za "KREDIT- PROJEKT 1": </t>
  </si>
  <si>
    <t>Kreditni uvjeti za "KREDIT- PROJEKT 2":</t>
  </si>
  <si>
    <t>* opišite postojeće kredite i kredit kojim planirate financirati projekt (naziv financijske institucije, kamatnu stopu, rok otplate, period počeka, naknade za obradu kredita, interkalarne kamate i sl.). Ukoliko postoji ili ste ga pripremili, priložite plan otplate kredita.</t>
  </si>
  <si>
    <t>Opis postojećih kredita:</t>
  </si>
  <si>
    <t xml:space="preserve">Tablice je potrebno popuniti sukladno odabranom ekonomskom vijeku trajanja projekta. Ekonomski vijek trajanja projekta jest razdoblje u kojem projekt daje ekonomski prihvatljive koristi i troškove, a povrat investicije i otplata kredita je realizirana unutar tog razdoblja. Minimalni ekonomski vijek trajanja projekta mora biti 5 godina od datuma završetka izvedbe projekta. Godina početka ulaganja treba biti uključena u ekonomski vijek trajanja projekta.
           </t>
  </si>
  <si>
    <t>Struktura i dinamika operativnih troškova</t>
  </si>
  <si>
    <t>* ukupan iznos troškova prethodne godine treba biti usklađen s podacima iz priloženih poslovnih knjiga</t>
  </si>
  <si>
    <t>Ostali materijalni troškovi</t>
  </si>
  <si>
    <t>Nematerijalni troškovi</t>
  </si>
  <si>
    <r>
      <t xml:space="preserve">a) obveznik </t>
    </r>
    <r>
      <rPr>
        <b/>
        <i/>
        <sz val="10.5"/>
        <rFont val="Calibri"/>
        <family val="2"/>
        <charset val="238"/>
      </rPr>
      <t>poreza na dobit</t>
    </r>
    <r>
      <rPr>
        <i/>
        <sz val="10.5"/>
        <rFont val="Calibri"/>
        <family val="2"/>
        <charset val="238"/>
      </rPr>
      <t xml:space="preserve"> - ukupni operativni troškovi iz prethodne godine trebaju odgovarati istima iz službenog financijskog izvještaja "GFI -POD" (ukupni poslovni rashodi - amortizacija - troškovi osoblja)
b) obveznik </t>
    </r>
    <r>
      <rPr>
        <b/>
        <i/>
        <sz val="10.5"/>
        <rFont val="Calibri"/>
        <family val="2"/>
        <charset val="238"/>
      </rPr>
      <t>poreza na dohodak</t>
    </r>
    <r>
      <rPr>
        <i/>
        <sz val="10.5"/>
        <rFont val="Calibri"/>
        <family val="2"/>
        <charset val="238"/>
      </rPr>
      <t xml:space="preserve"> - ukupni operativni troškovi iz prethodne godine trebaju odgovarati istima iz obrasca P-PPI (ukupni izdaci - amortizacija - troškovi osoblja)</t>
    </r>
  </si>
  <si>
    <t>Operativni troškovi</t>
  </si>
  <si>
    <t>Dohodak/Dobit nakon oporezivanja</t>
  </si>
  <si>
    <t>Trošak glavnice kredita</t>
  </si>
  <si>
    <t>* unesite datum podnošenja konačnog Zahtjeva za isplatu</t>
  </si>
  <si>
    <t>* bijela i žuta polja su namijenjena popunjavanju; žuta polja obavezno popunite</t>
  </si>
  <si>
    <r>
      <rPr>
        <b/>
        <sz val="18"/>
        <color indexed="8"/>
        <rFont val="Calibri"/>
        <family val="2"/>
        <charset val="238"/>
        <scheme val="minor"/>
      </rPr>
      <t>POSLOVNI PLAN</t>
    </r>
    <r>
      <rPr>
        <sz val="11"/>
        <color indexed="8"/>
        <rFont val="Calibri"/>
        <family val="2"/>
        <charset val="238"/>
        <scheme val="minor"/>
      </rPr>
      <t xml:space="preserve">
</t>
    </r>
    <r>
      <rPr>
        <sz val="12"/>
        <color indexed="8"/>
        <rFont val="Calibri"/>
        <family val="2"/>
        <charset val="238"/>
        <scheme val="minor"/>
      </rPr>
      <t>predložak za podmjeru 6.4.
Razvoj nepoljoprivrednih djelatnosti u ruralnim područjima</t>
    </r>
  </si>
  <si>
    <t>1.4.</t>
  </si>
  <si>
    <t>1.5.</t>
  </si>
  <si>
    <t>UKUPAN IZNOS ULAGANJA</t>
  </si>
  <si>
    <t>IZNOS POTPORE</t>
  </si>
  <si>
    <t>* predujam ili rata se unose u zato predviđene retke samo ukoliko ih korisnik planira koristiti kao izvore financiranja dijela projekta; prilikom planiranja, vodite računa o očekivanoj dinamici isplate istih</t>
  </si>
  <si>
    <t>* kroz konačni Zahtjev za isplatu mora se zatražiti najmanje 10 % odobrenih sredstava potpore, što znači da je kao dio izvora financiranja kroz predujam/rate moguće prikazati maksimalno 90% ukupnog iznosa odobrene potpore</t>
  </si>
  <si>
    <t>*odaberite mjesec i godinu početka obračuna amortizacije za sve stavke planiranog ulaganja; obračun amortizacije bi trebao započeti prvog dana sljedećeg mjeseca od mjeseca stavljanja projekta u uporabu</t>
  </si>
  <si>
    <t>Materijalna imovina</t>
  </si>
  <si>
    <t>Nematerijalna imovina</t>
  </si>
  <si>
    <t>* broj zaposlenih i ukupan trošak plaća u prethodnoj godini trebaju biti usklađeni s podacima iz priloženih poslovnih knjiga</t>
  </si>
  <si>
    <t>* u slučaju kad je godina povrata i zadnja godine ekonomskog vijeka projekta, kumulativ umanjen za ostatak vrijednosti dugotrajne imovine mora biti pozitivan</t>
  </si>
  <si>
    <r>
      <t>EPFRR potpora</t>
    </r>
    <r>
      <rPr>
        <i/>
        <vertAlign val="superscript"/>
        <sz val="10"/>
        <rFont val="Calibri"/>
        <family val="2"/>
        <charset val="238"/>
      </rPr>
      <t>1</t>
    </r>
  </si>
  <si>
    <r>
      <rPr>
        <i/>
        <vertAlign val="superscript"/>
        <sz val="10.5"/>
        <rFont val="Calibri"/>
        <family val="2"/>
        <charset val="238"/>
      </rPr>
      <t xml:space="preserve">1 </t>
    </r>
    <r>
      <rPr>
        <i/>
        <sz val="10.5"/>
        <rFont val="Calibri"/>
        <family val="2"/>
        <charset val="238"/>
      </rPr>
      <t xml:space="preserve"> EPFRR potpora će se se priznavati kao budući prihod u razdobljima i u omjerima u kojima se tereti amortizacija dugotrajne imovine koja je predmet investicije</t>
    </r>
  </si>
  <si>
    <t>*provedba ulaganja i ostvarenje definiranog cilja moraju biti realizirani u razdoblju od najviše tri godine od datuma donošenja Odluke o dodjeli sredstava.</t>
  </si>
  <si>
    <r>
      <t xml:space="preserve">INTENZITET POTPORE
</t>
    </r>
    <r>
      <rPr>
        <i/>
        <sz val="10"/>
        <rFont val="Calibri"/>
        <family val="2"/>
        <charset val="238"/>
      </rPr>
      <t>(unesite postotak)</t>
    </r>
  </si>
  <si>
    <r>
      <t>Kapitalne potpore koje su primljene ili se planiraju ostvariti</t>
    </r>
    <r>
      <rPr>
        <i/>
        <vertAlign val="superscript"/>
        <sz val="10"/>
        <rFont val="Calibri"/>
        <family val="2"/>
        <charset val="238"/>
      </rPr>
      <t>2</t>
    </r>
  </si>
  <si>
    <r>
      <t>Ostali prihodi</t>
    </r>
    <r>
      <rPr>
        <i/>
        <vertAlign val="superscript"/>
        <sz val="10"/>
        <rFont val="Calibri"/>
        <family val="2"/>
        <charset val="238"/>
      </rPr>
      <t>3</t>
    </r>
  </si>
  <si>
    <r>
      <rPr>
        <i/>
        <vertAlign val="superscript"/>
        <sz val="10.5"/>
        <rFont val="Calibri"/>
        <family val="2"/>
        <charset val="238"/>
      </rPr>
      <t>2</t>
    </r>
    <r>
      <rPr>
        <i/>
        <sz val="10.5"/>
        <rFont val="Calibri"/>
        <family val="2"/>
        <charset val="238"/>
      </rPr>
      <t xml:space="preserve"> unesite razgraničene prihode od potpora za dugotrajnu imovinu ostvarenih/planiranih od raznih fondova ili institucija (npr. ukoliko je korisnik primio ili planira primiti IPARD ili EPFRR sredstva u prethodnoj godini ili ranije, razgraničiti ostatak prihoda evidentiranih; ukoliko korisnik nije ostvario bilo kakav oblik kapitalnih potpora ne upisivati ništa)</t>
    </r>
  </si>
  <si>
    <r>
      <rPr>
        <i/>
        <vertAlign val="superscript"/>
        <sz val="10.5"/>
        <rFont val="Calibri"/>
        <family val="2"/>
        <charset val="238"/>
      </rPr>
      <t xml:space="preserve">1 </t>
    </r>
    <r>
      <rPr>
        <i/>
        <sz val="10.5"/>
        <rFont val="Calibri"/>
        <family val="2"/>
        <charset val="238"/>
      </rPr>
      <t xml:space="preserve">upisivati samo ukoliko korisnik planira ostvariti potporu za ulaganje u dugotrajnu imovinu od institucija i fondova (vidjeti uputu "2"  u poglavlju "ukupni prihodi"); unesite ukupni očekivani iznos u godini u kojoj će se dogoditi. Ako se dodjela sredstava već dogodila ranije, ne unosite ih u financijski tok.         </t>
    </r>
  </si>
  <si>
    <t>*polazište za izradu strukture i dinamike ulaganja je "Plan nabave/tablica troškova i izračuna potpore"</t>
  </si>
  <si>
    <r>
      <t xml:space="preserve">* ako se dio troška planira financirati vlastitim sredstvima, </t>
    </r>
    <r>
      <rPr>
        <b/>
        <i/>
        <sz val="10.5"/>
        <rFont val="Calibri"/>
        <family val="2"/>
        <charset val="238"/>
      </rPr>
      <t>vlastito učešće</t>
    </r>
    <r>
      <rPr>
        <i/>
        <sz val="10.5"/>
        <rFont val="Calibri"/>
        <family val="2"/>
        <charset val="238"/>
      </rPr>
      <t xml:space="preserve"> mora biti potkrijepljeno odgovarajućim dokazima (npr. stanje sredstava na računu, potvrda o depozitu i sl.) u 100% iznosu.</t>
    </r>
  </si>
  <si>
    <r>
      <t xml:space="preserve">* planira li se dio troška ulaganja financirati </t>
    </r>
    <r>
      <rPr>
        <b/>
        <i/>
        <sz val="10.5"/>
        <rFont val="Calibri"/>
        <family val="2"/>
        <charset val="238"/>
      </rPr>
      <t>predujmom ili kreditnim sredstvima</t>
    </r>
    <r>
      <rPr>
        <i/>
        <sz val="10.5"/>
        <rFont val="Calibri"/>
        <family val="2"/>
        <charset val="238"/>
      </rPr>
      <t xml:space="preserve">, Korisnik je dužan dostaviti izjavu/pismo namjere kreditne institucije/ugovor o kreditu s jasno naznačenim slijedećim podacima: naziv klijenta i projekta, iznos financiranja, raspon kamatnih stopa i naknada za obradu, počekom i dinamikom otplate kredita. Priloženi dokument mora pokriti ukupni iznos planiranih vanjskih izvora financiranja.           </t>
    </r>
  </si>
  <si>
    <r>
      <t xml:space="preserve">* popunite tablicu svim </t>
    </r>
    <r>
      <rPr>
        <b/>
        <i/>
        <sz val="10.5"/>
        <rFont val="Calibri"/>
        <family val="2"/>
        <charset val="238"/>
      </rPr>
      <t>nepoljoprivrednim proizvodima/uslugama</t>
    </r>
    <r>
      <rPr>
        <i/>
        <sz val="10.5"/>
        <rFont val="Calibri"/>
        <family val="2"/>
        <charset val="238"/>
      </rPr>
      <t xml:space="preserve"> koje nudite na tržištu</t>
    </r>
  </si>
  <si>
    <t>* prilikom planiranja vodite računa o ostvarivim kapacitetima i datumu završetka planirane investicije</t>
  </si>
  <si>
    <r>
      <rPr>
        <i/>
        <vertAlign val="superscript"/>
        <sz val="10.5"/>
        <rFont val="Calibri"/>
        <family val="2"/>
        <charset val="238"/>
      </rPr>
      <t xml:space="preserve">3 </t>
    </r>
    <r>
      <rPr>
        <i/>
        <sz val="10.5"/>
        <rFont val="Calibri"/>
        <family val="2"/>
        <charset val="238"/>
      </rPr>
      <t xml:space="preserve">pod ostale prihode možete unijeti </t>
    </r>
    <r>
      <rPr>
        <b/>
        <i/>
        <sz val="10.5"/>
        <rFont val="Calibri"/>
        <family val="2"/>
        <charset val="238"/>
      </rPr>
      <t>prihode od poljoprivredne djelatnosti i poticaja</t>
    </r>
    <r>
      <rPr>
        <i/>
        <sz val="10.5"/>
        <rFont val="Calibri"/>
        <family val="2"/>
        <charset val="238"/>
      </rPr>
      <t>; ostale prihode je potrebno opisati ispod ove tablice</t>
    </r>
  </si>
  <si>
    <r>
      <t xml:space="preserve">* pod ostale troškove možete unijeti </t>
    </r>
    <r>
      <rPr>
        <b/>
        <i/>
        <sz val="10.5"/>
        <rFont val="Calibri"/>
        <family val="2"/>
        <charset val="238"/>
      </rPr>
      <t>troškove poljoprivredne proizvodnje</t>
    </r>
  </si>
  <si>
    <t>Porez po stopi 20%</t>
  </si>
  <si>
    <t>Porez po stopi 30%</t>
  </si>
  <si>
    <t>* projektni kredit treba biti otplaćen unutar odabranog ekonomskog vijeka projekta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</si>
</sst>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k_n_-;\-* #,##0.00\ _k_n_-;_-* &quot;-&quot;??\ _k_n_-;_-@_-"/>
    <numFmt numFmtId="165" formatCode="0;\-0;;@"/>
    <numFmt numFmtId="166" formatCode="0.000"/>
    <numFmt numFmtId="167" formatCode="#,##0_ ;\-#,##0\ "/>
    <numFmt numFmtId="168" formatCode="#,##0.00_ ;\-#,##0.00\ "/>
    <numFmt numFmtId="169" formatCode="0_ ;\-0\ "/>
  </numFmts>
  <fonts count="6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i/>
      <sz val="10"/>
      <name val="Calibri"/>
      <family val="2"/>
      <charset val="238"/>
    </font>
    <font>
      <i/>
      <sz val="11"/>
      <name val="Calibri"/>
      <family val="2"/>
      <charset val="238"/>
    </font>
    <font>
      <i/>
      <sz val="10"/>
      <name val="Calibri"/>
      <family val="2"/>
      <charset val="238"/>
    </font>
    <font>
      <sz val="10"/>
      <color indexed="9"/>
      <name val="Calibri"/>
      <family val="2"/>
      <charset val="238"/>
    </font>
    <font>
      <b/>
      <i/>
      <sz val="9"/>
      <name val="Calibri"/>
      <family val="2"/>
      <charset val="238"/>
    </font>
    <font>
      <b/>
      <i/>
      <sz val="11"/>
      <name val="Calibri"/>
      <family val="2"/>
      <charset val="238"/>
    </font>
    <font>
      <b/>
      <u/>
      <sz val="10"/>
      <name val="Calibri"/>
      <family val="2"/>
      <charset val="238"/>
    </font>
    <font>
      <i/>
      <sz val="10.5"/>
      <name val="Calibri"/>
      <family val="2"/>
      <charset val="238"/>
    </font>
    <font>
      <b/>
      <i/>
      <sz val="12"/>
      <name val="Calibri"/>
      <family val="2"/>
      <charset val="238"/>
    </font>
    <font>
      <b/>
      <i/>
      <sz val="18"/>
      <name val="Calibri"/>
      <family val="2"/>
      <charset val="238"/>
    </font>
    <font>
      <sz val="10.5"/>
      <name val="Calibri"/>
      <family val="2"/>
      <charset val="238"/>
    </font>
    <font>
      <b/>
      <i/>
      <sz val="10.5"/>
      <name val="Calibri"/>
      <family val="2"/>
      <charset val="238"/>
    </font>
    <font>
      <sz val="12"/>
      <name val="Calibri"/>
      <family val="2"/>
      <charset val="238"/>
    </font>
    <font>
      <b/>
      <i/>
      <sz val="16"/>
      <name val="Calibri"/>
      <family val="2"/>
      <charset val="238"/>
    </font>
    <font>
      <b/>
      <sz val="11"/>
      <name val="Calibri"/>
      <family val="2"/>
      <charset val="238"/>
    </font>
    <font>
      <b/>
      <sz val="16"/>
      <name val="Calibri"/>
      <family val="2"/>
      <charset val="238"/>
    </font>
    <font>
      <b/>
      <sz val="8"/>
      <name val="Calibri"/>
      <family val="2"/>
      <charset val="238"/>
    </font>
    <font>
      <sz val="9"/>
      <name val="Calibri"/>
      <family val="2"/>
      <charset val="238"/>
    </font>
    <font>
      <i/>
      <vertAlign val="superscript"/>
      <sz val="10"/>
      <name val="Calibri"/>
      <family val="2"/>
      <charset val="238"/>
    </font>
    <font>
      <strike/>
      <sz val="10"/>
      <color rgb="FFFF0000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sz val="7"/>
      <name val="Calibri"/>
      <family val="2"/>
      <charset val="238"/>
    </font>
    <font>
      <b/>
      <sz val="9"/>
      <name val="Calibri"/>
      <family val="2"/>
      <charset val="238"/>
    </font>
    <font>
      <i/>
      <vertAlign val="superscript"/>
      <sz val="12"/>
      <name val="Calibri"/>
      <family val="2"/>
      <charset val="238"/>
    </font>
    <font>
      <i/>
      <sz val="12"/>
      <name val="Calibri"/>
      <family val="2"/>
      <charset val="238"/>
    </font>
    <font>
      <i/>
      <vertAlign val="superscript"/>
      <sz val="10.5"/>
      <name val="Calibri"/>
      <family val="2"/>
      <charset val="238"/>
    </font>
    <font>
      <sz val="10"/>
      <color theme="0"/>
      <name val="Calibri"/>
      <family val="2"/>
      <charset val="238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8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0"/>
      <name val="Arial"/>
      <family val="2"/>
    </font>
    <font>
      <i/>
      <sz val="10.5"/>
      <color theme="1"/>
      <name val="Calibri"/>
      <family val="2"/>
      <charset val="238"/>
    </font>
    <font>
      <b/>
      <i/>
      <sz val="14"/>
      <name val="Calibri"/>
      <family val="2"/>
      <charset val="238"/>
    </font>
    <font>
      <sz val="12"/>
      <color theme="0"/>
      <name val="Calibri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D6D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64"/>
      </top>
      <bottom/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3" borderId="0" applyNumberFormat="0" applyBorder="0" applyAlignment="0" applyProtection="0"/>
    <xf numFmtId="0" fontId="3" fillId="20" borderId="1" applyNumberFormat="0" applyFont="0" applyAlignment="0" applyProtection="0"/>
    <xf numFmtId="0" fontId="3" fillId="20" borderId="1" applyNumberFormat="0" applyFont="0" applyAlignment="0" applyProtection="0"/>
    <xf numFmtId="0" fontId="13" fillId="21" borderId="2" applyNumberFormat="0" applyAlignment="0" applyProtection="0"/>
    <xf numFmtId="0" fontId="20" fillId="22" borderId="3" applyNumberFormat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23" fillId="7" borderId="2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19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3" fillId="0" borderId="0"/>
    <xf numFmtId="0" fontId="26" fillId="0" borderId="0"/>
    <xf numFmtId="0" fontId="3" fillId="24" borderId="0"/>
    <xf numFmtId="0" fontId="3" fillId="28" borderId="0"/>
    <xf numFmtId="0" fontId="2" fillId="0" borderId="0"/>
    <xf numFmtId="0" fontId="4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24" borderId="0"/>
    <xf numFmtId="0" fontId="3" fillId="24" borderId="0"/>
    <xf numFmtId="0" fontId="3" fillId="24" borderId="0"/>
    <xf numFmtId="0" fontId="3" fillId="24" borderId="0"/>
    <xf numFmtId="0" fontId="3" fillId="24" borderId="0"/>
    <xf numFmtId="0" fontId="25" fillId="24" borderId="0"/>
    <xf numFmtId="0" fontId="3" fillId="24" borderId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2" fillId="0" borderId="9" applyNumberFormat="0" applyFill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0" borderId="0"/>
    <xf numFmtId="0" fontId="65" fillId="0" borderId="0"/>
    <xf numFmtId="0" fontId="2" fillId="0" borderId="0"/>
    <xf numFmtId="0" fontId="1" fillId="0" borderId="0"/>
  </cellStyleXfs>
  <cellXfs count="595">
    <xf numFmtId="0" fontId="0" fillId="0" borderId="0" xfId="0"/>
    <xf numFmtId="0" fontId="28" fillId="0" borderId="0" xfId="52" applyFont="1" applyFill="1" applyBorder="1" applyAlignment="1" applyProtection="1">
      <alignment vertical="top" wrapText="1"/>
      <protection locked="0"/>
    </xf>
    <xf numFmtId="0" fontId="5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31" fillId="0" borderId="0" xfId="0" applyFont="1" applyFill="1" applyProtection="1">
      <protection locked="0"/>
    </xf>
    <xf numFmtId="0" fontId="32" fillId="0" borderId="0" xfId="52" applyFont="1" applyFill="1" applyBorder="1" applyAlignment="1" applyProtection="1">
      <alignment vertical="center" wrapText="1"/>
      <protection locked="0"/>
    </xf>
    <xf numFmtId="0" fontId="33" fillId="0" borderId="0" xfId="0" applyFont="1" applyFill="1" applyProtection="1">
      <protection locked="0"/>
    </xf>
    <xf numFmtId="0" fontId="27" fillId="0" borderId="0" xfId="0" applyFont="1" applyFill="1" applyProtection="1">
      <protection locked="0"/>
    </xf>
    <xf numFmtId="0" fontId="27" fillId="0" borderId="0" xfId="0" applyFont="1" applyFill="1" applyProtection="1">
      <protection hidden="1"/>
    </xf>
    <xf numFmtId="4" fontId="29" fillId="0" borderId="0" xfId="0" applyNumberFormat="1" applyFont="1" applyFill="1" applyAlignment="1" applyProtection="1">
      <alignment horizontal="right" vertical="center"/>
      <protection hidden="1"/>
    </xf>
    <xf numFmtId="4" fontId="27" fillId="0" borderId="22" xfId="0" applyNumberFormat="1" applyFont="1" applyFill="1" applyBorder="1" applyAlignment="1" applyProtection="1">
      <alignment horizontal="left" vertical="center" wrapText="1"/>
      <protection locked="0"/>
    </xf>
    <xf numFmtId="4" fontId="27" fillId="0" borderId="38" xfId="0" applyNumberFormat="1" applyFont="1" applyFill="1" applyBorder="1" applyAlignment="1" applyProtection="1">
      <alignment horizontal="right" vertical="center" wrapText="1"/>
      <protection locked="0"/>
    </xf>
    <xf numFmtId="4" fontId="27" fillId="0" borderId="0" xfId="0" applyNumberFormat="1" applyFont="1" applyFill="1" applyProtection="1">
      <protection locked="0"/>
    </xf>
    <xf numFmtId="4" fontId="27" fillId="0" borderId="0" xfId="0" applyNumberFormat="1" applyFont="1" applyFill="1" applyProtection="1">
      <protection hidden="1"/>
    </xf>
    <xf numFmtId="0" fontId="29" fillId="0" borderId="0" xfId="0" applyFont="1" applyFill="1" applyBorder="1" applyAlignment="1" applyProtection="1">
      <alignment wrapText="1"/>
      <protection hidden="1"/>
    </xf>
    <xf numFmtId="0" fontId="27" fillId="0" borderId="0" xfId="0" applyFont="1" applyFill="1" applyAlignment="1" applyProtection="1">
      <alignment wrapText="1"/>
      <protection locked="0"/>
    </xf>
    <xf numFmtId="4" fontId="27" fillId="0" borderId="10" xfId="0" applyNumberFormat="1" applyFont="1" applyFill="1" applyBorder="1" applyAlignment="1" applyProtection="1">
      <alignment horizontal="right" vertical="center" wrapText="1"/>
      <protection locked="0"/>
    </xf>
    <xf numFmtId="4" fontId="27" fillId="0" borderId="44" xfId="0" applyNumberFormat="1" applyFont="1" applyFill="1" applyBorder="1" applyAlignment="1" applyProtection="1">
      <alignment horizontal="right" vertical="center" wrapText="1"/>
      <protection locked="0"/>
    </xf>
    <xf numFmtId="4" fontId="27" fillId="0" borderId="43" xfId="0" applyNumberFormat="1" applyFont="1" applyFill="1" applyBorder="1" applyAlignment="1" applyProtection="1">
      <alignment horizontal="right" vertical="center" wrapText="1"/>
      <protection locked="0"/>
    </xf>
    <xf numFmtId="4" fontId="27" fillId="32" borderId="0" xfId="0" applyNumberFormat="1" applyFont="1" applyFill="1" applyBorder="1" applyProtection="1">
      <protection hidden="1"/>
    </xf>
    <xf numFmtId="4" fontId="27" fillId="32" borderId="0" xfId="0" applyNumberFormat="1" applyFont="1" applyFill="1" applyProtection="1">
      <protection hidden="1"/>
    </xf>
    <xf numFmtId="4" fontId="29" fillId="32" borderId="0" xfId="0" applyNumberFormat="1" applyFont="1" applyFill="1" applyAlignment="1" applyProtection="1">
      <alignment horizontal="right" vertical="center"/>
      <protection hidden="1"/>
    </xf>
    <xf numFmtId="0" fontId="29" fillId="32" borderId="0" xfId="0" applyFont="1" applyFill="1" applyBorder="1" applyAlignment="1" applyProtection="1">
      <alignment wrapText="1"/>
      <protection hidden="1"/>
    </xf>
    <xf numFmtId="0" fontId="27" fillId="32" borderId="0" xfId="0" applyFont="1" applyFill="1" applyProtection="1">
      <protection hidden="1"/>
    </xf>
    <xf numFmtId="0" fontId="30" fillId="32" borderId="0" xfId="61" quotePrefix="1" applyFont="1" applyFill="1" applyAlignment="1" applyProtection="1">
      <alignment wrapText="1"/>
      <protection hidden="1"/>
    </xf>
    <xf numFmtId="0" fontId="29" fillId="31" borderId="10" xfId="0" applyFont="1" applyFill="1" applyBorder="1" applyAlignment="1" applyProtection="1">
      <alignment horizontal="center" vertical="center" wrapText="1"/>
      <protection hidden="1"/>
    </xf>
    <xf numFmtId="4" fontId="29" fillId="31" borderId="44" xfId="0" applyNumberFormat="1" applyFont="1" applyFill="1" applyBorder="1" applyAlignment="1" applyProtection="1">
      <alignment horizontal="right" vertical="center" wrapText="1"/>
      <protection hidden="1"/>
    </xf>
    <xf numFmtId="4" fontId="29" fillId="31" borderId="22" xfId="0" applyNumberFormat="1" applyFont="1" applyFill="1" applyBorder="1" applyAlignment="1" applyProtection="1">
      <alignment horizontal="right" vertical="center" wrapText="1"/>
      <protection hidden="1"/>
    </xf>
    <xf numFmtId="4" fontId="29" fillId="31" borderId="23" xfId="0" applyNumberFormat="1" applyFont="1" applyFill="1" applyBorder="1" applyAlignment="1" applyProtection="1">
      <alignment horizontal="right" vertical="center"/>
      <protection hidden="1"/>
    </xf>
    <xf numFmtId="4" fontId="29" fillId="31" borderId="44" xfId="0" applyNumberFormat="1" applyFont="1" applyFill="1" applyBorder="1" applyAlignment="1" applyProtection="1">
      <alignment horizontal="right" vertical="center"/>
      <protection hidden="1"/>
    </xf>
    <xf numFmtId="4" fontId="29" fillId="31" borderId="10" xfId="0" applyNumberFormat="1" applyFont="1" applyFill="1" applyBorder="1" applyAlignment="1" applyProtection="1">
      <alignment horizontal="right" vertical="center" wrapText="1"/>
      <protection hidden="1"/>
    </xf>
    <xf numFmtId="0" fontId="47" fillId="0" borderId="0" xfId="0" applyFont="1" applyFill="1" applyProtection="1">
      <protection locked="0"/>
    </xf>
    <xf numFmtId="1" fontId="27" fillId="0" borderId="10" xfId="0" applyNumberFormat="1" applyFont="1" applyFill="1" applyBorder="1" applyAlignment="1" applyProtection="1">
      <alignment vertical="center"/>
      <protection locked="0"/>
    </xf>
    <xf numFmtId="4" fontId="27" fillId="0" borderId="10" xfId="0" applyNumberFormat="1" applyFont="1" applyFill="1" applyBorder="1" applyAlignment="1" applyProtection="1">
      <alignment vertical="center"/>
      <protection locked="0"/>
    </xf>
    <xf numFmtId="4" fontId="29" fillId="31" borderId="10" xfId="0" applyNumberFormat="1" applyFont="1" applyFill="1" applyBorder="1" applyAlignment="1" applyProtection="1">
      <alignment vertical="center"/>
      <protection hidden="1"/>
    </xf>
    <xf numFmtId="1" fontId="29" fillId="31" borderId="10" xfId="0" applyNumberFormat="1" applyFont="1" applyFill="1" applyBorder="1" applyAlignment="1" applyProtection="1">
      <alignment horizontal="center" vertical="center" wrapText="1"/>
      <protection hidden="1"/>
    </xf>
    <xf numFmtId="4" fontId="27" fillId="31" borderId="23" xfId="0" applyNumberFormat="1" applyFont="1" applyFill="1" applyBorder="1" applyProtection="1">
      <protection hidden="1"/>
    </xf>
    <xf numFmtId="0" fontId="27" fillId="0" borderId="0" xfId="0" applyFont="1" applyFill="1" applyBorder="1" applyProtection="1">
      <protection hidden="1"/>
    </xf>
    <xf numFmtId="0" fontId="27" fillId="32" borderId="0" xfId="0" applyFont="1" applyFill="1" applyBorder="1" applyProtection="1">
      <protection hidden="1"/>
    </xf>
    <xf numFmtId="4" fontId="27" fillId="0" borderId="27" xfId="0" applyNumberFormat="1" applyFont="1" applyFill="1" applyBorder="1" applyAlignment="1" applyProtection="1">
      <alignment vertical="center"/>
      <protection locked="0"/>
    </xf>
    <xf numFmtId="0" fontId="29" fillId="31" borderId="12" xfId="0" applyFont="1" applyFill="1" applyBorder="1" applyAlignment="1" applyProtection="1">
      <alignment horizontal="center" vertical="center"/>
      <protection hidden="1"/>
    </xf>
    <xf numFmtId="0" fontId="32" fillId="31" borderId="25" xfId="0" applyFont="1" applyFill="1" applyBorder="1" applyAlignment="1" applyProtection="1">
      <alignment horizontal="right" vertical="center"/>
      <protection hidden="1"/>
    </xf>
    <xf numFmtId="0" fontId="32" fillId="31" borderId="26" xfId="0" applyFont="1" applyFill="1" applyBorder="1" applyAlignment="1" applyProtection="1">
      <alignment horizontal="right" vertical="center"/>
      <protection hidden="1"/>
    </xf>
    <xf numFmtId="0" fontId="32" fillId="31" borderId="26" xfId="0" applyFont="1" applyFill="1" applyBorder="1" applyAlignment="1" applyProtection="1">
      <alignment horizontal="right" vertical="center" wrapText="1"/>
      <protection hidden="1"/>
    </xf>
    <xf numFmtId="0" fontId="32" fillId="31" borderId="32" xfId="0" applyFont="1" applyFill="1" applyBorder="1" applyAlignment="1" applyProtection="1">
      <alignment horizontal="right" vertical="center"/>
      <protection hidden="1"/>
    </xf>
    <xf numFmtId="0" fontId="29" fillId="0" borderId="24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Fill="1" applyBorder="1" applyAlignment="1" applyProtection="1">
      <alignment vertical="center"/>
      <protection hidden="1"/>
    </xf>
    <xf numFmtId="0" fontId="27" fillId="25" borderId="0" xfId="0" applyFont="1" applyFill="1" applyBorder="1" applyProtection="1">
      <protection hidden="1"/>
    </xf>
    <xf numFmtId="4" fontId="27" fillId="29" borderId="10" xfId="30" applyNumberFormat="1" applyFont="1" applyFill="1" applyBorder="1" applyAlignment="1" applyProtection="1">
      <alignment vertical="center"/>
      <protection hidden="1"/>
    </xf>
    <xf numFmtId="168" fontId="27" fillId="29" borderId="10" xfId="30" applyNumberFormat="1" applyFont="1" applyFill="1" applyBorder="1" applyProtection="1">
      <protection hidden="1"/>
    </xf>
    <xf numFmtId="168" fontId="27" fillId="29" borderId="10" xfId="0" applyNumberFormat="1" applyFont="1" applyFill="1" applyBorder="1" applyProtection="1">
      <protection hidden="1"/>
    </xf>
    <xf numFmtId="0" fontId="30" fillId="0" borderId="0" xfId="0" applyFont="1" applyFill="1" applyBorder="1" applyAlignment="1" applyProtection="1">
      <alignment wrapText="1"/>
      <protection hidden="1"/>
    </xf>
    <xf numFmtId="4" fontId="27" fillId="29" borderId="36" xfId="30" applyNumberFormat="1" applyFont="1" applyFill="1" applyBorder="1" applyProtection="1">
      <protection hidden="1"/>
    </xf>
    <xf numFmtId="4" fontId="27" fillId="29" borderId="36" xfId="0" applyNumberFormat="1" applyFont="1" applyFill="1" applyBorder="1" applyProtection="1">
      <protection hidden="1"/>
    </xf>
    <xf numFmtId="4" fontId="27" fillId="29" borderId="10" xfId="30" applyNumberFormat="1" applyFont="1" applyFill="1" applyBorder="1" applyProtection="1">
      <protection hidden="1"/>
    </xf>
    <xf numFmtId="4" fontId="27" fillId="29" borderId="10" xfId="0" applyNumberFormat="1" applyFont="1" applyFill="1" applyBorder="1" applyProtection="1">
      <protection hidden="1"/>
    </xf>
    <xf numFmtId="10" fontId="27" fillId="0" borderId="10" xfId="67" applyNumberFormat="1" applyFont="1" applyFill="1" applyBorder="1" applyAlignment="1" applyProtection="1">
      <alignment horizontal="centerContinuous"/>
      <protection locked="0"/>
    </xf>
    <xf numFmtId="3" fontId="27" fillId="0" borderId="0" xfId="0" applyNumberFormat="1" applyFont="1" applyFill="1" applyBorder="1" applyProtection="1">
      <protection hidden="1"/>
    </xf>
    <xf numFmtId="0" fontId="27" fillId="0" borderId="10" xfId="0" applyFont="1" applyFill="1" applyBorder="1" applyAlignment="1" applyProtection="1">
      <alignment horizontal="left"/>
      <protection locked="0"/>
    </xf>
    <xf numFmtId="4" fontId="27" fillId="0" borderId="10" xfId="0" applyNumberFormat="1" applyFont="1" applyFill="1" applyBorder="1" applyAlignment="1" applyProtection="1">
      <alignment horizontal="right"/>
      <protection locked="0"/>
    </xf>
    <xf numFmtId="10" fontId="27" fillId="0" borderId="10" xfId="0" applyNumberFormat="1" applyFont="1" applyFill="1" applyBorder="1" applyAlignment="1" applyProtection="1">
      <alignment horizontal="center"/>
      <protection locked="0"/>
    </xf>
    <xf numFmtId="0" fontId="49" fillId="0" borderId="0" xfId="0" applyFont="1" applyFill="1" applyBorder="1" applyProtection="1">
      <protection hidden="1"/>
    </xf>
    <xf numFmtId="0" fontId="32" fillId="0" borderId="0" xfId="0" applyFont="1" applyFill="1" applyBorder="1" applyProtection="1">
      <protection hidden="1"/>
    </xf>
    <xf numFmtId="0" fontId="27" fillId="32" borderId="0" xfId="0" applyFont="1" applyFill="1" applyBorder="1" applyAlignment="1" applyProtection="1">
      <alignment vertical="center"/>
      <protection hidden="1"/>
    </xf>
    <xf numFmtId="0" fontId="27" fillId="32" borderId="0" xfId="0" applyFont="1" applyFill="1" applyAlignment="1" applyProtection="1">
      <alignment vertical="center"/>
      <protection hidden="1"/>
    </xf>
    <xf numFmtId="0" fontId="29" fillId="0" borderId="63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protection hidden="1"/>
    </xf>
    <xf numFmtId="0" fontId="29" fillId="0" borderId="0" xfId="0" applyFont="1" applyFill="1" applyBorder="1" applyAlignment="1" applyProtection="1">
      <alignment horizontal="center" wrapText="1"/>
      <protection hidden="1"/>
    </xf>
    <xf numFmtId="4" fontId="27" fillId="0" borderId="0" xfId="0" applyNumberFormat="1" applyFont="1" applyFill="1" applyBorder="1" applyAlignment="1" applyProtection="1">
      <alignment wrapText="1"/>
      <protection hidden="1"/>
    </xf>
    <xf numFmtId="0" fontId="29" fillId="0" borderId="0" xfId="0" applyFont="1" applyFill="1" applyBorder="1" applyAlignment="1" applyProtection="1">
      <alignment horizontal="left" wrapText="1"/>
      <protection hidden="1"/>
    </xf>
    <xf numFmtId="0" fontId="29" fillId="0" borderId="0" xfId="0" applyFont="1" applyFill="1" applyBorder="1" applyAlignment="1" applyProtection="1">
      <alignment horizontal="left"/>
      <protection hidden="1"/>
    </xf>
    <xf numFmtId="3" fontId="29" fillId="0" borderId="0" xfId="0" applyNumberFormat="1" applyFont="1" applyFill="1" applyBorder="1" applyAlignment="1" applyProtection="1">
      <alignment wrapText="1"/>
      <protection hidden="1"/>
    </xf>
    <xf numFmtId="4" fontId="29" fillId="0" borderId="0" xfId="0" applyNumberFormat="1" applyFont="1" applyFill="1" applyBorder="1" applyAlignment="1" applyProtection="1">
      <alignment horizontal="center" wrapText="1"/>
      <protection hidden="1"/>
    </xf>
    <xf numFmtId="10" fontId="29" fillId="0" borderId="0" xfId="0" applyNumberFormat="1" applyFont="1" applyFill="1" applyBorder="1" applyAlignment="1" applyProtection="1">
      <alignment wrapText="1"/>
      <protection hidden="1"/>
    </xf>
    <xf numFmtId="0" fontId="29" fillId="25" borderId="0" xfId="0" applyFont="1" applyFill="1" applyBorder="1" applyAlignment="1" applyProtection="1">
      <alignment wrapText="1"/>
      <protection hidden="1"/>
    </xf>
    <xf numFmtId="0" fontId="27" fillId="25" borderId="0" xfId="0" applyFont="1" applyFill="1" applyProtection="1">
      <protection hidden="1"/>
    </xf>
    <xf numFmtId="4" fontId="27" fillId="0" borderId="10" xfId="0" applyNumberFormat="1" applyFont="1" applyFill="1" applyBorder="1" applyProtection="1">
      <protection hidden="1"/>
    </xf>
    <xf numFmtId="4" fontId="30" fillId="0" borderId="22" xfId="0" applyNumberFormat="1" applyFont="1" applyFill="1" applyBorder="1" applyAlignment="1" applyProtection="1">
      <alignment wrapText="1"/>
      <protection hidden="1"/>
    </xf>
    <xf numFmtId="4" fontId="27" fillId="0" borderId="26" xfId="0" applyNumberFormat="1" applyFont="1" applyFill="1" applyBorder="1" applyProtection="1">
      <protection hidden="1"/>
    </xf>
    <xf numFmtId="4" fontId="27" fillId="0" borderId="0" xfId="0" applyNumberFormat="1" applyFont="1" applyFill="1" applyBorder="1" applyProtection="1">
      <protection hidden="1"/>
    </xf>
    <xf numFmtId="4" fontId="47" fillId="0" borderId="0" xfId="0" applyNumberFormat="1" applyFont="1" applyFill="1" applyBorder="1" applyProtection="1">
      <protection hidden="1"/>
    </xf>
    <xf numFmtId="0" fontId="29" fillId="31" borderId="0" xfId="0" applyFont="1" applyFill="1" applyBorder="1" applyAlignment="1" applyProtection="1">
      <protection hidden="1"/>
    </xf>
    <xf numFmtId="0" fontId="29" fillId="31" borderId="0" xfId="0" applyFont="1" applyFill="1" applyBorder="1" applyAlignment="1" applyProtection="1">
      <alignment horizontal="center" wrapText="1"/>
      <protection hidden="1"/>
    </xf>
    <xf numFmtId="0" fontId="29" fillId="31" borderId="0" xfId="0" applyFont="1" applyFill="1" applyBorder="1" applyAlignment="1" applyProtection="1">
      <alignment horizontal="right" wrapText="1"/>
      <protection hidden="1"/>
    </xf>
    <xf numFmtId="0" fontId="46" fillId="31" borderId="25" xfId="0" applyFont="1" applyFill="1" applyBorder="1" applyAlignment="1" applyProtection="1">
      <alignment horizontal="center" vertical="center" wrapText="1"/>
      <protection hidden="1"/>
    </xf>
    <xf numFmtId="0" fontId="46" fillId="31" borderId="12" xfId="0" applyFont="1" applyFill="1" applyBorder="1" applyAlignment="1" applyProtection="1">
      <alignment horizontal="center" vertical="center" wrapText="1"/>
      <protection hidden="1"/>
    </xf>
    <xf numFmtId="0" fontId="51" fillId="31" borderId="12" xfId="0" applyFont="1" applyFill="1" applyBorder="1" applyAlignment="1" applyProtection="1">
      <alignment horizontal="center" vertical="center" wrapText="1"/>
      <protection hidden="1"/>
    </xf>
    <xf numFmtId="0" fontId="46" fillId="31" borderId="12" xfId="0" applyFont="1" applyFill="1" applyBorder="1" applyAlignment="1" applyProtection="1">
      <alignment horizontal="center" vertical="center"/>
      <protection hidden="1"/>
    </xf>
    <xf numFmtId="0" fontId="28" fillId="31" borderId="12" xfId="0" applyFont="1" applyFill="1" applyBorder="1" applyAlignment="1" applyProtection="1">
      <alignment horizontal="center" vertical="center"/>
      <protection hidden="1"/>
    </xf>
    <xf numFmtId="0" fontId="34" fillId="31" borderId="23" xfId="0" applyFont="1" applyFill="1" applyBorder="1" applyAlignment="1" applyProtection="1">
      <alignment horizontal="center" vertical="center" wrapText="1"/>
      <protection hidden="1"/>
    </xf>
    <xf numFmtId="0" fontId="34" fillId="31" borderId="10" xfId="0" applyFont="1" applyFill="1" applyBorder="1" applyAlignment="1" applyProtection="1">
      <alignment horizontal="center" vertical="center" wrapText="1"/>
      <protection hidden="1"/>
    </xf>
    <xf numFmtId="4" fontId="29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27" fillId="0" borderId="23" xfId="0" applyNumberFormat="1" applyFont="1" applyFill="1" applyBorder="1" applyAlignment="1" applyProtection="1">
      <alignment horizontal="center" vertical="center" wrapText="1"/>
      <protection hidden="1"/>
    </xf>
    <xf numFmtId="4" fontId="29" fillId="0" borderId="23" xfId="0" applyNumberFormat="1" applyFont="1" applyFill="1" applyBorder="1" applyAlignment="1" applyProtection="1">
      <alignment horizontal="center" vertical="center" wrapText="1"/>
      <protection hidden="1"/>
    </xf>
    <xf numFmtId="4" fontId="27" fillId="0" borderId="10" xfId="30" applyNumberFormat="1" applyFont="1" applyFill="1" applyBorder="1" applyAlignment="1" applyProtection="1">
      <alignment horizontal="right" vertical="center"/>
      <protection hidden="1"/>
    </xf>
    <xf numFmtId="4" fontId="27" fillId="26" borderId="10" xfId="30" applyNumberFormat="1" applyFont="1" applyFill="1" applyBorder="1" applyAlignment="1" applyProtection="1">
      <alignment horizontal="right" vertical="center"/>
      <protection hidden="1"/>
    </xf>
    <xf numFmtId="10" fontId="27" fillId="0" borderId="10" xfId="67" applyNumberFormat="1" applyFont="1" applyFill="1" applyBorder="1" applyAlignment="1" applyProtection="1">
      <alignment horizontal="right" vertical="center"/>
      <protection hidden="1"/>
    </xf>
    <xf numFmtId="10" fontId="27" fillId="0" borderId="10" xfId="0" applyNumberFormat="1" applyFont="1" applyFill="1" applyBorder="1" applyAlignment="1" applyProtection="1">
      <alignment horizontal="right" vertical="center"/>
      <protection hidden="1"/>
    </xf>
    <xf numFmtId="4" fontId="27" fillId="0" borderId="10" xfId="0" applyNumberFormat="1" applyFont="1" applyFill="1" applyBorder="1" applyAlignment="1" applyProtection="1">
      <alignment horizontal="right" vertical="center"/>
      <protection hidden="1"/>
    </xf>
    <xf numFmtId="0" fontId="32" fillId="31" borderId="0" xfId="0" applyFont="1" applyFill="1" applyBorder="1" applyProtection="1">
      <protection hidden="1"/>
    </xf>
    <xf numFmtId="0" fontId="49" fillId="32" borderId="0" xfId="0" applyFont="1" applyFill="1" applyProtection="1">
      <protection hidden="1"/>
    </xf>
    <xf numFmtId="0" fontId="49" fillId="32" borderId="0" xfId="0" applyFont="1" applyFill="1" applyBorder="1" applyProtection="1">
      <protection hidden="1"/>
    </xf>
    <xf numFmtId="0" fontId="32" fillId="32" borderId="0" xfId="0" applyFont="1" applyFill="1" applyProtection="1">
      <protection hidden="1"/>
    </xf>
    <xf numFmtId="0" fontId="32" fillId="32" borderId="0" xfId="0" applyFont="1" applyFill="1" applyBorder="1" applyProtection="1">
      <protection hidden="1"/>
    </xf>
    <xf numFmtId="0" fontId="30" fillId="32" borderId="0" xfId="0" applyFont="1" applyFill="1" applyBorder="1" applyAlignment="1" applyProtection="1">
      <alignment wrapText="1"/>
      <protection hidden="1"/>
    </xf>
    <xf numFmtId="3" fontId="27" fillId="32" borderId="0" xfId="0" applyNumberFormat="1" applyFont="1" applyFill="1" applyBorder="1" applyProtection="1">
      <protection hidden="1"/>
    </xf>
    <xf numFmtId="0" fontId="27" fillId="32" borderId="0" xfId="0" applyFont="1" applyFill="1" applyAlignment="1" applyProtection="1">
      <alignment horizontal="center"/>
      <protection hidden="1"/>
    </xf>
    <xf numFmtId="167" fontId="30" fillId="31" borderId="60" xfId="0" applyNumberFormat="1" applyFont="1" applyFill="1" applyBorder="1" applyAlignment="1" applyProtection="1">
      <alignment horizontal="center" vertical="center" wrapText="1"/>
      <protection hidden="1"/>
    </xf>
    <xf numFmtId="167" fontId="30" fillId="31" borderId="61" xfId="0" applyNumberFormat="1" applyFont="1" applyFill="1" applyBorder="1" applyAlignment="1" applyProtection="1">
      <alignment horizontal="center" vertical="center" wrapText="1"/>
      <protection hidden="1"/>
    </xf>
    <xf numFmtId="0" fontId="29" fillId="31" borderId="30" xfId="0" applyFont="1" applyFill="1" applyBorder="1" applyAlignment="1" applyProtection="1">
      <alignment horizontal="center" vertical="center"/>
      <protection hidden="1"/>
    </xf>
    <xf numFmtId="0" fontId="27" fillId="0" borderId="36" xfId="0" applyFont="1" applyFill="1" applyBorder="1" applyAlignment="1" applyProtection="1">
      <alignment horizontal="left"/>
      <protection locked="0"/>
    </xf>
    <xf numFmtId="4" fontId="27" fillId="0" borderId="36" xfId="0" applyNumberFormat="1" applyFont="1" applyFill="1" applyBorder="1" applyAlignment="1" applyProtection="1">
      <alignment horizontal="right"/>
      <protection locked="0"/>
    </xf>
    <xf numFmtId="10" fontId="27" fillId="0" borderId="36" xfId="0" applyNumberFormat="1" applyFont="1" applyFill="1" applyBorder="1" applyAlignment="1" applyProtection="1">
      <alignment horizontal="center"/>
      <protection locked="0"/>
    </xf>
    <xf numFmtId="0" fontId="29" fillId="31" borderId="71" xfId="0" applyFont="1" applyFill="1" applyBorder="1" applyAlignment="1" applyProtection="1">
      <alignment horizontal="center" vertical="center"/>
      <protection hidden="1"/>
    </xf>
    <xf numFmtId="0" fontId="29" fillId="31" borderId="72" xfId="0" applyFont="1" applyFill="1" applyBorder="1" applyAlignment="1" applyProtection="1">
      <alignment horizontal="center" vertical="center" wrapText="1"/>
      <protection hidden="1"/>
    </xf>
    <xf numFmtId="4" fontId="29" fillId="31" borderId="41" xfId="30" applyNumberFormat="1" applyFont="1" applyFill="1" applyBorder="1" applyProtection="1">
      <protection hidden="1"/>
    </xf>
    <xf numFmtId="4" fontId="29" fillId="31" borderId="53" xfId="0" applyNumberFormat="1" applyFont="1" applyFill="1" applyBorder="1" applyProtection="1">
      <protection hidden="1"/>
    </xf>
    <xf numFmtId="4" fontId="27" fillId="0" borderId="10" xfId="0" applyNumberFormat="1" applyFont="1" applyFill="1" applyBorder="1" applyAlignment="1" applyProtection="1">
      <protection locked="0"/>
    </xf>
    <xf numFmtId="0" fontId="32" fillId="0" borderId="0" xfId="0" applyFont="1" applyFill="1" applyProtection="1">
      <protection locked="0"/>
    </xf>
    <xf numFmtId="0" fontId="27" fillId="0" borderId="0" xfId="0" applyFont="1" applyFill="1" applyAlignment="1" applyProtection="1">
      <protection locked="0"/>
    </xf>
    <xf numFmtId="0" fontId="32" fillId="0" borderId="26" xfId="0" applyFont="1" applyFill="1" applyBorder="1" applyAlignment="1" applyProtection="1">
      <alignment vertical="top" wrapText="1"/>
      <protection locked="0"/>
    </xf>
    <xf numFmtId="0" fontId="32" fillId="0" borderId="0" xfId="0" applyFont="1" applyFill="1" applyBorder="1" applyAlignment="1" applyProtection="1">
      <alignment vertical="top" wrapText="1"/>
      <protection locked="0"/>
    </xf>
    <xf numFmtId="0" fontId="27" fillId="0" borderId="30" xfId="0" applyFont="1" applyFill="1" applyBorder="1" applyAlignment="1" applyProtection="1">
      <alignment horizontal="left"/>
      <protection locked="0"/>
    </xf>
    <xf numFmtId="4" fontId="27" fillId="0" borderId="30" xfId="0" applyNumberFormat="1" applyFont="1" applyFill="1" applyBorder="1" applyAlignment="1" applyProtection="1">
      <alignment horizontal="right"/>
      <protection locked="0"/>
    </xf>
    <xf numFmtId="10" fontId="27" fillId="0" borderId="30" xfId="0" applyNumberFormat="1" applyFont="1" applyFill="1" applyBorder="1" applyAlignment="1" applyProtection="1">
      <alignment horizontal="center"/>
      <protection locked="0"/>
    </xf>
    <xf numFmtId="0" fontId="30" fillId="31" borderId="10" xfId="0" applyFont="1" applyFill="1" applyBorder="1" applyAlignment="1" applyProtection="1">
      <alignment horizontal="right" vertical="center" wrapText="1"/>
      <protection hidden="1"/>
    </xf>
    <xf numFmtId="0" fontId="32" fillId="31" borderId="10" xfId="0" applyFont="1" applyFill="1" applyBorder="1" applyAlignment="1" applyProtection="1">
      <alignment horizontal="right" vertical="center"/>
      <protection hidden="1"/>
    </xf>
    <xf numFmtId="0" fontId="27" fillId="0" borderId="0" xfId="0" applyFont="1" applyFill="1" applyAlignment="1" applyProtection="1">
      <alignment horizontal="center" vertical="distributed"/>
      <protection locked="0"/>
    </xf>
    <xf numFmtId="4" fontId="27" fillId="0" borderId="10" xfId="57" applyNumberFormat="1" applyFont="1" applyBorder="1" applyAlignment="1" applyProtection="1">
      <alignment horizontal="right" wrapText="1"/>
      <protection locked="0"/>
    </xf>
    <xf numFmtId="0" fontId="29" fillId="31" borderId="10" xfId="57" applyFont="1" applyFill="1" applyBorder="1" applyAlignment="1" applyProtection="1">
      <alignment horizontal="center" vertical="distributed" wrapText="1"/>
      <protection hidden="1"/>
    </xf>
    <xf numFmtId="0" fontId="29" fillId="31" borderId="10" xfId="57" applyFont="1" applyFill="1" applyBorder="1" applyAlignment="1" applyProtection="1">
      <alignment horizontal="center" vertical="distributed"/>
      <protection hidden="1"/>
    </xf>
    <xf numFmtId="0" fontId="27" fillId="0" borderId="36" xfId="57" applyFont="1" applyBorder="1" applyAlignment="1" applyProtection="1">
      <alignment horizontal="center" vertical="center" wrapText="1"/>
      <protection locked="0"/>
    </xf>
    <xf numFmtId="1" fontId="27" fillId="0" borderId="10" xfId="57" applyNumberFormat="1" applyFont="1" applyBorder="1" applyAlignment="1" applyProtection="1">
      <alignment horizontal="center" vertical="center" wrapText="1"/>
      <protection locked="0"/>
    </xf>
    <xf numFmtId="4" fontId="27" fillId="0" borderId="10" xfId="57" applyNumberFormat="1" applyFont="1" applyBorder="1" applyAlignment="1" applyProtection="1">
      <alignment horizontal="right" vertical="center" wrapText="1"/>
      <protection locked="0"/>
    </xf>
    <xf numFmtId="1" fontId="27" fillId="0" borderId="10" xfId="57" applyNumberFormat="1" applyFont="1" applyBorder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/>
      <protection hidden="1"/>
    </xf>
    <xf numFmtId="168" fontId="27" fillId="0" borderId="10" xfId="0" applyNumberFormat="1" applyFont="1" applyFill="1" applyBorder="1" applyAlignment="1" applyProtection="1">
      <alignment horizontal="right" vertical="center"/>
      <protection locked="0"/>
    </xf>
    <xf numFmtId="0" fontId="27" fillId="0" borderId="0" xfId="0" applyFont="1" applyFill="1" applyBorder="1" applyProtection="1">
      <protection locked="0"/>
    </xf>
    <xf numFmtId="4" fontId="27" fillId="0" borderId="0" xfId="0" applyNumberFormat="1" applyFont="1" applyFill="1" applyBorder="1" applyProtection="1">
      <protection locked="0"/>
    </xf>
    <xf numFmtId="0" fontId="53" fillId="0" borderId="0" xfId="52" applyFont="1" applyFill="1" applyAlignment="1" applyProtection="1">
      <alignment vertical="center"/>
      <protection locked="0"/>
    </xf>
    <xf numFmtId="0" fontId="42" fillId="0" borderId="0" xfId="0" applyFont="1" applyFill="1" applyAlignment="1" applyProtection="1">
      <protection locked="0"/>
    </xf>
    <xf numFmtId="0" fontId="27" fillId="0" borderId="0" xfId="52" applyFont="1" applyFill="1" applyAlignment="1" applyProtection="1">
      <alignment vertical="center"/>
      <protection locked="0"/>
    </xf>
    <xf numFmtId="2" fontId="32" fillId="0" borderId="0" xfId="0" quotePrefix="1" applyNumberFormat="1" applyFont="1" applyFill="1" applyAlignment="1" applyProtection="1">
      <alignment vertical="center" wrapText="1"/>
      <protection locked="0"/>
    </xf>
    <xf numFmtId="0" fontId="48" fillId="0" borderId="0" xfId="52" applyFont="1" applyFill="1" applyAlignment="1" applyProtection="1">
      <alignment vertical="center"/>
      <protection locked="0"/>
    </xf>
    <xf numFmtId="0" fontId="27" fillId="0" borderId="0" xfId="52" applyFont="1" applyFill="1" applyAlignment="1" applyProtection="1">
      <alignment horizontal="left" vertical="center"/>
      <protection locked="0"/>
    </xf>
    <xf numFmtId="0" fontId="32" fillId="0" borderId="0" xfId="0" applyFont="1" applyFill="1" applyAlignment="1" applyProtection="1">
      <alignment vertical="center"/>
      <protection locked="0"/>
    </xf>
    <xf numFmtId="10" fontId="27" fillId="0" borderId="0" xfId="0" applyNumberFormat="1" applyFont="1" applyFill="1" applyBorder="1" applyProtection="1">
      <protection locked="0"/>
    </xf>
    <xf numFmtId="10" fontId="27" fillId="0" borderId="0" xfId="0" applyNumberFormat="1" applyFont="1" applyFill="1" applyBorder="1" applyProtection="1">
      <protection hidden="1"/>
    </xf>
    <xf numFmtId="10" fontId="27" fillId="0" borderId="0" xfId="0" applyNumberFormat="1" applyFont="1" applyFill="1" applyProtection="1">
      <protection hidden="1"/>
    </xf>
    <xf numFmtId="168" fontId="29" fillId="29" borderId="10" xfId="0" applyNumberFormat="1" applyFont="1" applyFill="1" applyBorder="1" applyAlignment="1" applyProtection="1">
      <alignment horizontal="right" vertical="center"/>
      <protection hidden="1"/>
    </xf>
    <xf numFmtId="0" fontId="29" fillId="29" borderId="66" xfId="0" applyFont="1" applyFill="1" applyBorder="1" applyAlignment="1" applyProtection="1">
      <alignment horizontal="left" vertical="center"/>
      <protection hidden="1"/>
    </xf>
    <xf numFmtId="168" fontId="29" fillId="29" borderId="65" xfId="0" applyNumberFormat="1" applyFont="1" applyFill="1" applyBorder="1" applyAlignment="1" applyProtection="1">
      <alignment horizontal="right" vertical="center"/>
      <protection hidden="1"/>
    </xf>
    <xf numFmtId="10" fontId="29" fillId="27" borderId="10" xfId="0" applyNumberFormat="1" applyFont="1" applyFill="1" applyBorder="1" applyAlignment="1" applyProtection="1">
      <alignment horizontal="center" vertical="center"/>
      <protection locked="0"/>
    </xf>
    <xf numFmtId="10" fontId="27" fillId="27" borderId="10" xfId="0" applyNumberFormat="1" applyFont="1" applyFill="1" applyBorder="1" applyAlignment="1" applyProtection="1">
      <alignment horizontal="center" vertical="center"/>
      <protection locked="0"/>
    </xf>
    <xf numFmtId="0" fontId="29" fillId="31" borderId="10" xfId="0" applyFont="1" applyFill="1" applyBorder="1" applyAlignment="1" applyProtection="1">
      <alignment horizontal="center"/>
      <protection hidden="1"/>
    </xf>
    <xf numFmtId="0" fontId="35" fillId="31" borderId="10" xfId="0" applyFont="1" applyFill="1" applyBorder="1" applyAlignment="1" applyProtection="1">
      <alignment horizontal="right" vertical="center" wrapText="1"/>
      <protection hidden="1"/>
    </xf>
    <xf numFmtId="0" fontId="32" fillId="31" borderId="10" xfId="0" applyFont="1" applyFill="1" applyBorder="1" applyAlignment="1" applyProtection="1">
      <alignment horizontal="right" vertical="center" wrapText="1"/>
      <protection hidden="1"/>
    </xf>
    <xf numFmtId="168" fontId="29" fillId="31" borderId="10" xfId="0" applyNumberFormat="1" applyFont="1" applyFill="1" applyBorder="1" applyAlignment="1" applyProtection="1">
      <alignment vertical="center"/>
      <protection hidden="1"/>
    </xf>
    <xf numFmtId="168" fontId="27" fillId="31" borderId="10" xfId="0" applyNumberFormat="1" applyFont="1" applyFill="1" applyBorder="1" applyAlignment="1" applyProtection="1">
      <alignment vertical="center"/>
      <protection hidden="1"/>
    </xf>
    <xf numFmtId="4" fontId="29" fillId="31" borderId="27" xfId="50" applyNumberFormat="1" applyFont="1" applyFill="1" applyBorder="1" applyAlignment="1" applyProtection="1">
      <alignment vertical="center"/>
      <protection hidden="1"/>
    </xf>
    <xf numFmtId="168" fontId="27" fillId="31" borderId="10" xfId="0" applyNumberFormat="1" applyFont="1" applyFill="1" applyBorder="1" applyAlignment="1" applyProtection="1">
      <alignment horizontal="right"/>
      <protection hidden="1"/>
    </xf>
    <xf numFmtId="4" fontId="29" fillId="27" borderId="36" xfId="0" applyNumberFormat="1" applyFont="1" applyFill="1" applyBorder="1" applyAlignment="1" applyProtection="1">
      <alignment horizontal="center" vertical="center"/>
      <protection locked="0"/>
    </xf>
    <xf numFmtId="0" fontId="56" fillId="0" borderId="0" xfId="0" applyFont="1" applyFill="1" applyProtection="1">
      <protection locked="0"/>
    </xf>
    <xf numFmtId="168" fontId="32" fillId="29" borderId="10" xfId="0" applyNumberFormat="1" applyFont="1" applyFill="1" applyBorder="1" applyProtection="1">
      <protection hidden="1"/>
    </xf>
    <xf numFmtId="0" fontId="29" fillId="31" borderId="12" xfId="0" applyFont="1" applyFill="1" applyBorder="1" applyAlignment="1" applyProtection="1">
      <alignment horizontal="center"/>
      <protection hidden="1"/>
    </xf>
    <xf numFmtId="168" fontId="32" fillId="29" borderId="36" xfId="0" applyNumberFormat="1" applyFont="1" applyFill="1" applyBorder="1" applyProtection="1">
      <protection hidden="1"/>
    </xf>
    <xf numFmtId="169" fontId="27" fillId="29" borderId="36" xfId="0" applyNumberFormat="1" applyFont="1" applyFill="1" applyBorder="1" applyProtection="1">
      <protection hidden="1"/>
    </xf>
    <xf numFmtId="0" fontId="35" fillId="30" borderId="10" xfId="0" applyFont="1" applyFill="1" applyBorder="1" applyAlignment="1" applyProtection="1">
      <alignment horizontal="right" vertical="center" wrapText="1"/>
      <protection hidden="1"/>
    </xf>
    <xf numFmtId="168" fontId="27" fillId="0" borderId="10" xfId="0" applyNumberFormat="1" applyFont="1" applyFill="1" applyBorder="1" applyAlignment="1" applyProtection="1">
      <alignment vertical="center"/>
      <protection locked="0"/>
    </xf>
    <xf numFmtId="0" fontId="29" fillId="0" borderId="0" xfId="0" applyFont="1" applyFill="1" applyAlignment="1" applyProtection="1">
      <alignment vertical="center"/>
      <protection locked="0"/>
    </xf>
    <xf numFmtId="0" fontId="27" fillId="0" borderId="0" xfId="0" applyFont="1" applyFill="1" applyAlignment="1" applyProtection="1">
      <alignment vertical="center"/>
      <protection locked="0"/>
    </xf>
    <xf numFmtId="0" fontId="52" fillId="29" borderId="10" xfId="0" applyFont="1" applyFill="1" applyBorder="1" applyAlignment="1" applyProtection="1">
      <alignment horizontal="center" vertical="center" wrapText="1"/>
      <protection hidden="1"/>
    </xf>
    <xf numFmtId="166" fontId="27" fillId="29" borderId="10" xfId="0" applyNumberFormat="1" applyFont="1" applyFill="1" applyBorder="1" applyAlignment="1" applyProtection="1">
      <alignment horizontal="center" vertical="center"/>
      <protection hidden="1"/>
    </xf>
    <xf numFmtId="0" fontId="36" fillId="0" borderId="0" xfId="0" applyFont="1" applyFill="1" applyProtection="1">
      <protection locked="0"/>
    </xf>
    <xf numFmtId="0" fontId="32" fillId="0" borderId="0" xfId="0" quotePrefix="1" applyFont="1" applyFill="1" applyProtection="1">
      <protection locked="0"/>
    </xf>
    <xf numFmtId="0" fontId="30" fillId="0" borderId="0" xfId="0" quotePrefix="1" applyFont="1" applyFill="1" applyProtection="1">
      <protection locked="0"/>
    </xf>
    <xf numFmtId="0" fontId="52" fillId="31" borderId="12" xfId="0" applyFont="1" applyFill="1" applyBorder="1" applyAlignment="1" applyProtection="1">
      <alignment horizontal="center" wrapText="1"/>
      <protection hidden="1"/>
    </xf>
    <xf numFmtId="0" fontId="52" fillId="31" borderId="12" xfId="0" applyFont="1" applyFill="1" applyBorder="1" applyAlignment="1" applyProtection="1">
      <alignment horizontal="center" vertical="center" wrapText="1"/>
      <protection hidden="1"/>
    </xf>
    <xf numFmtId="0" fontId="30" fillId="29" borderId="10" xfId="0" applyFont="1" applyFill="1" applyBorder="1" applyAlignment="1" applyProtection="1">
      <alignment horizontal="right" vertical="center" wrapText="1"/>
      <protection hidden="1"/>
    </xf>
    <xf numFmtId="168" fontId="29" fillId="29" borderId="10" xfId="0" applyNumberFormat="1" applyFont="1" applyFill="1" applyBorder="1" applyAlignment="1" applyProtection="1">
      <alignment vertical="center"/>
      <protection hidden="1"/>
    </xf>
    <xf numFmtId="0" fontId="30" fillId="32" borderId="0" xfId="0" applyFont="1" applyFill="1" applyBorder="1" applyAlignment="1" applyProtection="1">
      <alignment horizontal="right" vertical="center" wrapText="1"/>
      <protection hidden="1"/>
    </xf>
    <xf numFmtId="169" fontId="29" fillId="32" borderId="0" xfId="0" applyNumberFormat="1" applyFont="1" applyFill="1" applyBorder="1" applyProtection="1">
      <protection hidden="1"/>
    </xf>
    <xf numFmtId="0" fontId="30" fillId="33" borderId="10" xfId="0" applyFont="1" applyFill="1" applyBorder="1" applyAlignment="1" applyProtection="1">
      <alignment horizontal="center" vertical="center" wrapText="1"/>
      <protection hidden="1"/>
    </xf>
    <xf numFmtId="3" fontId="27" fillId="29" borderId="10" xfId="0" applyNumberFormat="1" applyFont="1" applyFill="1" applyBorder="1" applyAlignment="1" applyProtection="1">
      <alignment vertical="center"/>
      <protection hidden="1"/>
    </xf>
    <xf numFmtId="0" fontId="30" fillId="31" borderId="10" xfId="0" applyFont="1" applyFill="1" applyBorder="1" applyAlignment="1" applyProtection="1">
      <alignment horizontal="right" vertical="center"/>
      <protection hidden="1"/>
    </xf>
    <xf numFmtId="0" fontId="38" fillId="31" borderId="10" xfId="0" applyFont="1" applyFill="1" applyBorder="1" applyAlignment="1" applyProtection="1">
      <alignment horizontal="right" vertical="center"/>
      <protection hidden="1"/>
    </xf>
    <xf numFmtId="10" fontId="30" fillId="27" borderId="36" xfId="0" applyNumberFormat="1" applyFont="1" applyFill="1" applyBorder="1" applyAlignment="1" applyProtection="1">
      <alignment horizontal="center" vertical="center"/>
      <protection locked="0"/>
    </xf>
    <xf numFmtId="169" fontId="30" fillId="33" borderId="10" xfId="0" applyNumberFormat="1" applyFont="1" applyFill="1" applyBorder="1" applyAlignment="1" applyProtection="1">
      <alignment horizontal="center" vertical="center"/>
      <protection hidden="1"/>
    </xf>
    <xf numFmtId="4" fontId="29" fillId="31" borderId="10" xfId="0" applyNumberFormat="1" applyFont="1" applyFill="1" applyBorder="1" applyAlignment="1" applyProtection="1">
      <alignment horizontal="center" vertical="center"/>
      <protection hidden="1"/>
    </xf>
    <xf numFmtId="0" fontId="52" fillId="32" borderId="10" xfId="0" applyFont="1" applyFill="1" applyBorder="1" applyAlignment="1" applyProtection="1">
      <alignment horizontal="center" vertical="center" wrapText="1"/>
      <protection hidden="1"/>
    </xf>
    <xf numFmtId="0" fontId="52" fillId="32" borderId="36" xfId="0" applyFont="1" applyFill="1" applyBorder="1" applyAlignment="1" applyProtection="1">
      <alignment horizontal="center" vertical="center" wrapText="1"/>
      <protection hidden="1"/>
    </xf>
    <xf numFmtId="166" fontId="27" fillId="32" borderId="10" xfId="0" applyNumberFormat="1" applyFont="1" applyFill="1" applyBorder="1" applyAlignment="1" applyProtection="1">
      <alignment horizontal="center" vertical="center"/>
      <protection hidden="1"/>
    </xf>
    <xf numFmtId="3" fontId="27" fillId="32" borderId="10" xfId="0" applyNumberFormat="1" applyFont="1" applyFill="1" applyBorder="1" applyAlignment="1" applyProtection="1">
      <alignment vertical="center"/>
      <protection hidden="1"/>
    </xf>
    <xf numFmtId="0" fontId="52" fillId="32" borderId="38" xfId="0" applyFont="1" applyFill="1" applyBorder="1" applyAlignment="1" applyProtection="1">
      <alignment horizontal="center" vertical="center" wrapText="1"/>
      <protection hidden="1"/>
    </xf>
    <xf numFmtId="166" fontId="27" fillId="32" borderId="22" xfId="0" applyNumberFormat="1" applyFont="1" applyFill="1" applyBorder="1" applyAlignment="1" applyProtection="1">
      <alignment horizontal="center" vertical="center"/>
      <protection hidden="1"/>
    </xf>
    <xf numFmtId="3" fontId="27" fillId="32" borderId="22" xfId="0" applyNumberFormat="1" applyFont="1" applyFill="1" applyBorder="1" applyAlignment="1" applyProtection="1">
      <alignment vertical="center"/>
      <protection hidden="1"/>
    </xf>
    <xf numFmtId="0" fontId="30" fillId="31" borderId="36" xfId="0" applyFont="1" applyFill="1" applyBorder="1" applyAlignment="1" applyProtection="1">
      <alignment horizontal="right" vertical="center"/>
      <protection hidden="1"/>
    </xf>
    <xf numFmtId="0" fontId="32" fillId="31" borderId="23" xfId="0" applyFont="1" applyFill="1" applyBorder="1" applyAlignment="1" applyProtection="1">
      <alignment horizontal="center" vertical="center" wrapText="1"/>
      <protection hidden="1"/>
    </xf>
    <xf numFmtId="0" fontId="43" fillId="32" borderId="19" xfId="0" applyFont="1" applyFill="1" applyBorder="1" applyAlignment="1" applyProtection="1">
      <alignment vertical="center"/>
      <protection hidden="1"/>
    </xf>
    <xf numFmtId="0" fontId="43" fillId="32" borderId="19" xfId="57" applyFont="1" applyFill="1" applyBorder="1" applyAlignment="1" applyProtection="1">
      <alignment vertical="center" wrapText="1"/>
      <protection hidden="1"/>
    </xf>
    <xf numFmtId="0" fontId="38" fillId="31" borderId="76" xfId="57" applyFont="1" applyFill="1" applyBorder="1" applyAlignment="1" applyProtection="1">
      <alignment vertical="center" wrapText="1"/>
      <protection hidden="1"/>
    </xf>
    <xf numFmtId="0" fontId="38" fillId="31" borderId="76" xfId="0" applyFont="1" applyFill="1" applyBorder="1" applyAlignment="1" applyProtection="1">
      <alignment vertical="center"/>
      <protection hidden="1"/>
    </xf>
    <xf numFmtId="4" fontId="29" fillId="31" borderId="10" xfId="0" applyNumberFormat="1" applyFont="1" applyFill="1" applyBorder="1" applyAlignment="1" applyProtection="1">
      <alignment horizontal="right" vertical="center"/>
      <protection hidden="1"/>
    </xf>
    <xf numFmtId="168" fontId="29" fillId="31" borderId="10" xfId="0" applyNumberFormat="1" applyFont="1" applyFill="1" applyBorder="1" applyAlignment="1" applyProtection="1">
      <alignment horizontal="right" vertical="center" wrapText="1"/>
      <protection hidden="1"/>
    </xf>
    <xf numFmtId="0" fontId="30" fillId="31" borderId="10" xfId="0" applyFont="1" applyFill="1" applyBorder="1" applyAlignment="1" applyProtection="1">
      <alignment wrapText="1"/>
      <protection hidden="1"/>
    </xf>
    <xf numFmtId="4" fontId="30" fillId="31" borderId="10" xfId="0" applyNumberFormat="1" applyFont="1" applyFill="1" applyBorder="1" applyAlignment="1" applyProtection="1">
      <alignment horizontal="center" wrapText="1"/>
      <protection hidden="1"/>
    </xf>
    <xf numFmtId="4" fontId="29" fillId="31" borderId="40" xfId="30" applyNumberFormat="1" applyFont="1" applyFill="1" applyBorder="1" applyProtection="1">
      <protection hidden="1"/>
    </xf>
    <xf numFmtId="0" fontId="29" fillId="31" borderId="78" xfId="0" applyFont="1" applyFill="1" applyBorder="1" applyAlignment="1" applyProtection="1">
      <alignment horizontal="center" vertical="center"/>
      <protection hidden="1"/>
    </xf>
    <xf numFmtId="0" fontId="29" fillId="31" borderId="79" xfId="0" applyFont="1" applyFill="1" applyBorder="1" applyAlignment="1" applyProtection="1">
      <alignment horizontal="center" vertical="center"/>
      <protection hidden="1"/>
    </xf>
    <xf numFmtId="4" fontId="29" fillId="29" borderId="53" xfId="0" applyNumberFormat="1" applyFont="1" applyFill="1" applyBorder="1" applyAlignment="1" applyProtection="1">
      <alignment horizontal="right" vertical="center" wrapText="1"/>
      <protection hidden="1"/>
    </xf>
    <xf numFmtId="4" fontId="30" fillId="32" borderId="0" xfId="0" applyNumberFormat="1" applyFont="1" applyFill="1" applyProtection="1">
      <protection hidden="1"/>
    </xf>
    <xf numFmtId="168" fontId="27" fillId="31" borderId="10" xfId="0" applyNumberFormat="1" applyFont="1" applyFill="1" applyBorder="1" applyAlignment="1" applyProtection="1">
      <alignment horizontal="right" vertical="center"/>
      <protection hidden="1"/>
    </xf>
    <xf numFmtId="168" fontId="29" fillId="31" borderId="10" xfId="0" applyNumberFormat="1" applyFont="1" applyFill="1" applyBorder="1" applyAlignment="1" applyProtection="1">
      <alignment horizontal="left" vertical="center"/>
      <protection hidden="1"/>
    </xf>
    <xf numFmtId="4" fontId="27" fillId="30" borderId="80" xfId="50" applyNumberFormat="1" applyFont="1" applyFill="1" applyBorder="1" applyAlignment="1" applyProtection="1">
      <alignment vertical="center"/>
      <protection hidden="1"/>
    </xf>
    <xf numFmtId="4" fontId="27" fillId="30" borderId="81" xfId="50" applyNumberFormat="1" applyFont="1" applyFill="1" applyBorder="1" applyAlignment="1" applyProtection="1">
      <alignment vertical="center"/>
      <protection hidden="1"/>
    </xf>
    <xf numFmtId="4" fontId="27" fillId="0" borderId="82" xfId="0" applyNumberFormat="1" applyFont="1" applyFill="1" applyBorder="1" applyAlignment="1" applyProtection="1">
      <alignment vertical="center"/>
      <protection locked="0"/>
    </xf>
    <xf numFmtId="4" fontId="27" fillId="30" borderId="83" xfId="50" applyNumberFormat="1" applyFont="1" applyFill="1" applyBorder="1" applyAlignment="1" applyProtection="1">
      <alignment vertical="center"/>
      <protection hidden="1"/>
    </xf>
    <xf numFmtId="4" fontId="27" fillId="30" borderId="84" xfId="50" applyNumberFormat="1" applyFont="1" applyFill="1" applyBorder="1" applyAlignment="1" applyProtection="1">
      <alignment vertical="center"/>
      <protection hidden="1"/>
    </xf>
    <xf numFmtId="4" fontId="27" fillId="30" borderId="85" xfId="50" applyNumberFormat="1" applyFont="1" applyFill="1" applyBorder="1" applyAlignment="1" applyProtection="1">
      <alignment vertical="center"/>
      <protection hidden="1"/>
    </xf>
    <xf numFmtId="4" fontId="27" fillId="30" borderId="86" xfId="50" applyNumberFormat="1" applyFont="1" applyFill="1" applyBorder="1" applyAlignment="1" applyProtection="1">
      <alignment vertical="center"/>
      <protection hidden="1"/>
    </xf>
    <xf numFmtId="4" fontId="27" fillId="30" borderId="87" xfId="50" applyNumberFormat="1" applyFont="1" applyFill="1" applyBorder="1" applyAlignment="1" applyProtection="1">
      <alignment vertical="center"/>
      <protection hidden="1"/>
    </xf>
    <xf numFmtId="4" fontId="27" fillId="30" borderId="88" xfId="50" applyNumberFormat="1" applyFont="1" applyFill="1" applyBorder="1" applyAlignment="1" applyProtection="1">
      <alignment vertical="center"/>
      <protection hidden="1"/>
    </xf>
    <xf numFmtId="4" fontId="27" fillId="0" borderId="83" xfId="0" applyNumberFormat="1" applyFont="1" applyFill="1" applyBorder="1" applyAlignment="1" applyProtection="1">
      <alignment vertical="center"/>
      <protection locked="0"/>
    </xf>
    <xf numFmtId="4" fontId="29" fillId="31" borderId="80" xfId="50" applyNumberFormat="1" applyFont="1" applyFill="1" applyBorder="1" applyAlignment="1" applyProtection="1">
      <alignment vertical="center"/>
      <protection hidden="1"/>
    </xf>
    <xf numFmtId="4" fontId="29" fillId="31" borderId="81" xfId="50" applyNumberFormat="1" applyFont="1" applyFill="1" applyBorder="1" applyAlignment="1" applyProtection="1">
      <alignment vertical="center"/>
      <protection hidden="1"/>
    </xf>
    <xf numFmtId="4" fontId="29" fillId="31" borderId="82" xfId="50" applyNumberFormat="1" applyFont="1" applyFill="1" applyBorder="1" applyAlignment="1" applyProtection="1">
      <alignment vertical="center"/>
      <protection hidden="1"/>
    </xf>
    <xf numFmtId="4" fontId="29" fillId="31" borderId="83" xfId="50" applyNumberFormat="1" applyFont="1" applyFill="1" applyBorder="1" applyAlignment="1" applyProtection="1">
      <alignment vertical="center"/>
      <protection hidden="1"/>
    </xf>
    <xf numFmtId="4" fontId="29" fillId="31" borderId="84" xfId="50" applyNumberFormat="1" applyFont="1" applyFill="1" applyBorder="1" applyAlignment="1" applyProtection="1">
      <alignment vertical="center"/>
      <protection hidden="1"/>
    </xf>
    <xf numFmtId="0" fontId="30" fillId="31" borderId="12" xfId="0" applyFont="1" applyFill="1" applyBorder="1" applyAlignment="1" applyProtection="1">
      <alignment horizontal="right" vertical="center"/>
      <protection hidden="1"/>
    </xf>
    <xf numFmtId="0" fontId="30" fillId="31" borderId="29" xfId="0" applyFont="1" applyFill="1" applyBorder="1" applyAlignment="1" applyProtection="1">
      <alignment horizontal="right" vertical="center"/>
      <protection hidden="1"/>
    </xf>
    <xf numFmtId="0" fontId="30" fillId="31" borderId="29" xfId="0" applyFont="1" applyFill="1" applyBorder="1" applyAlignment="1" applyProtection="1">
      <alignment horizontal="right" vertical="center" wrapText="1"/>
      <protection hidden="1"/>
    </xf>
    <xf numFmtId="4" fontId="29" fillId="31" borderId="22" xfId="0" applyNumberFormat="1" applyFont="1" applyFill="1" applyBorder="1" applyAlignment="1" applyProtection="1">
      <alignment horizontal="center" vertical="center" wrapText="1"/>
      <protection hidden="1"/>
    </xf>
    <xf numFmtId="0" fontId="27" fillId="0" borderId="44" xfId="0" applyFont="1" applyFill="1" applyBorder="1" applyAlignment="1" applyProtection="1">
      <alignment horizontal="right" vertical="center" wrapText="1"/>
      <protection locked="0"/>
    </xf>
    <xf numFmtId="4" fontId="27" fillId="0" borderId="12" xfId="0" applyNumberFormat="1" applyFont="1" applyFill="1" applyBorder="1" applyAlignment="1" applyProtection="1">
      <alignment horizontal="right" vertical="center" wrapText="1"/>
      <protection locked="0"/>
    </xf>
    <xf numFmtId="0" fontId="29" fillId="31" borderId="22" xfId="0" applyFont="1" applyFill="1" applyBorder="1" applyAlignment="1" applyProtection="1">
      <alignment horizontal="center" vertical="center" wrapText="1"/>
      <protection hidden="1"/>
    </xf>
    <xf numFmtId="0" fontId="27" fillId="0" borderId="10" xfId="0" applyFont="1" applyFill="1" applyBorder="1" applyAlignment="1" applyProtection="1">
      <alignment horizontal="center" vertical="center" wrapText="1"/>
      <protection locked="0"/>
    </xf>
    <xf numFmtId="0" fontId="29" fillId="31" borderId="44" xfId="0" applyFont="1" applyFill="1" applyBorder="1" applyAlignment="1" applyProtection="1">
      <alignment horizontal="right" vertical="center" wrapText="1"/>
      <protection hidden="1"/>
    </xf>
    <xf numFmtId="0" fontId="57" fillId="33" borderId="13" xfId="0" applyFont="1" applyFill="1" applyBorder="1" applyProtection="1"/>
    <xf numFmtId="0" fontId="57" fillId="33" borderId="14" xfId="0" applyFont="1" applyFill="1" applyBorder="1" applyProtection="1"/>
    <xf numFmtId="0" fontId="57" fillId="33" borderId="15" xfId="0" applyFont="1" applyFill="1" applyBorder="1" applyProtection="1"/>
    <xf numFmtId="0" fontId="59" fillId="0" borderId="0" xfId="0" applyFont="1" applyFill="1" applyProtection="1"/>
    <xf numFmtId="0" fontId="57" fillId="33" borderId="16" xfId="0" applyFont="1" applyFill="1" applyBorder="1" applyProtection="1"/>
    <xf numFmtId="0" fontId="57" fillId="28" borderId="21" xfId="0" applyFont="1" applyFill="1" applyBorder="1" applyProtection="1"/>
    <xf numFmtId="1" fontId="60" fillId="34" borderId="21" xfId="0" applyNumberFormat="1" applyFont="1" applyFill="1" applyBorder="1" applyAlignment="1" applyProtection="1">
      <alignment horizontal="center" vertical="center"/>
    </xf>
    <xf numFmtId="0" fontId="57" fillId="33" borderId="0" xfId="0" applyFont="1" applyFill="1" applyBorder="1" applyAlignment="1" applyProtection="1">
      <alignment vertical="center" wrapText="1"/>
    </xf>
    <xf numFmtId="0" fontId="57" fillId="33" borderId="0" xfId="0" applyFont="1" applyFill="1" applyBorder="1" applyAlignment="1" applyProtection="1">
      <alignment horizontal="center"/>
    </xf>
    <xf numFmtId="0" fontId="57" fillId="33" borderId="0" xfId="0" applyFont="1" applyFill="1" applyBorder="1" applyProtection="1"/>
    <xf numFmtId="0" fontId="57" fillId="33" borderId="17" xfId="0" applyFont="1" applyFill="1" applyBorder="1" applyProtection="1"/>
    <xf numFmtId="0" fontId="57" fillId="31" borderId="21" xfId="0" applyFont="1" applyFill="1" applyBorder="1" applyAlignment="1" applyProtection="1">
      <alignment horizontal="right" vertical="center"/>
    </xf>
    <xf numFmtId="0" fontId="58" fillId="33" borderId="16" xfId="0" applyFont="1" applyFill="1" applyBorder="1" applyAlignment="1" applyProtection="1">
      <alignment vertical="center" wrapText="1"/>
    </xf>
    <xf numFmtId="0" fontId="58" fillId="33" borderId="17" xfId="0" applyFont="1" applyFill="1" applyBorder="1" applyAlignment="1" applyProtection="1">
      <alignment vertical="center" wrapText="1"/>
    </xf>
    <xf numFmtId="0" fontId="58" fillId="33" borderId="0" xfId="0" applyFont="1" applyFill="1" applyBorder="1" applyAlignment="1" applyProtection="1">
      <alignment vertical="center" wrapText="1"/>
    </xf>
    <xf numFmtId="0" fontId="57" fillId="33" borderId="18" xfId="0" applyFont="1" applyFill="1" applyBorder="1" applyProtection="1"/>
    <xf numFmtId="0" fontId="57" fillId="33" borderId="19" xfId="0" applyFont="1" applyFill="1" applyBorder="1" applyProtection="1"/>
    <xf numFmtId="0" fontId="57" fillId="33" borderId="20" xfId="0" applyFont="1" applyFill="1" applyBorder="1" applyProtection="1"/>
    <xf numFmtId="0" fontId="62" fillId="0" borderId="0" xfId="53" applyFont="1" applyProtection="1"/>
    <xf numFmtId="169" fontId="61" fillId="30" borderId="21" xfId="0" applyNumberFormat="1" applyFont="1" applyFill="1" applyBorder="1" applyAlignment="1" applyProtection="1">
      <alignment horizontal="center" vertical="center"/>
    </xf>
    <xf numFmtId="0" fontId="43" fillId="32" borderId="19" xfId="0" applyFont="1" applyFill="1" applyBorder="1" applyAlignment="1" applyProtection="1">
      <alignment vertical="center" wrapText="1"/>
      <protection hidden="1"/>
    </xf>
    <xf numFmtId="0" fontId="43" fillId="32" borderId="0" xfId="0" applyFont="1" applyFill="1" applyBorder="1" applyAlignment="1" applyProtection="1">
      <alignment vertical="center" wrapText="1"/>
      <protection hidden="1"/>
    </xf>
    <xf numFmtId="0" fontId="30" fillId="30" borderId="10" xfId="0" applyFont="1" applyFill="1" applyBorder="1" applyAlignment="1" applyProtection="1">
      <alignment horizontal="right" vertical="center" wrapText="1"/>
      <protection hidden="1"/>
    </xf>
    <xf numFmtId="168" fontId="29" fillId="30" borderId="10" xfId="0" applyNumberFormat="1" applyFont="1" applyFill="1" applyBorder="1" applyAlignment="1" applyProtection="1">
      <alignment horizontal="right" vertical="center"/>
      <protection hidden="1"/>
    </xf>
    <xf numFmtId="14" fontId="27" fillId="27" borderId="10" xfId="0" applyNumberFormat="1" applyFont="1" applyFill="1" applyBorder="1" applyAlignment="1" applyProtection="1">
      <alignment horizontal="right" vertical="center"/>
      <protection locked="0"/>
    </xf>
    <xf numFmtId="0" fontId="27" fillId="27" borderId="10" xfId="0" applyNumberFormat="1" applyFont="1" applyFill="1" applyBorder="1" applyAlignment="1" applyProtection="1">
      <alignment horizontal="right" vertical="center"/>
      <protection locked="0"/>
    </xf>
    <xf numFmtId="1" fontId="27" fillId="27" borderId="10" xfId="0" applyNumberFormat="1" applyFont="1" applyFill="1" applyBorder="1" applyAlignment="1" applyProtection="1">
      <alignment horizontal="right" vertical="center"/>
      <protection locked="0"/>
    </xf>
    <xf numFmtId="4" fontId="27" fillId="27" borderId="10" xfId="0" applyNumberFormat="1" applyFont="1" applyFill="1" applyBorder="1" applyAlignment="1" applyProtection="1">
      <alignment horizontal="right" vertical="center"/>
      <protection locked="0"/>
    </xf>
    <xf numFmtId="4" fontId="27" fillId="31" borderId="10" xfId="0" applyNumberFormat="1" applyFont="1" applyFill="1" applyBorder="1" applyAlignment="1" applyProtection="1">
      <alignment horizontal="right" vertical="center" wrapText="1"/>
      <protection hidden="1"/>
    </xf>
    <xf numFmtId="0" fontId="35" fillId="31" borderId="10" xfId="0" applyFont="1" applyFill="1" applyBorder="1" applyAlignment="1" applyProtection="1">
      <alignment horizontal="right" vertical="center"/>
      <protection hidden="1"/>
    </xf>
    <xf numFmtId="4" fontId="44" fillId="31" borderId="10" xfId="0" applyNumberFormat="1" applyFont="1" applyFill="1" applyBorder="1" applyAlignment="1" applyProtection="1">
      <alignment horizontal="right" vertical="center"/>
      <protection hidden="1"/>
    </xf>
    <xf numFmtId="0" fontId="35" fillId="30" borderId="10" xfId="0" applyFont="1" applyFill="1" applyBorder="1" applyAlignment="1" applyProtection="1">
      <alignment horizontal="right" vertical="center"/>
      <protection hidden="1"/>
    </xf>
    <xf numFmtId="168" fontId="44" fillId="30" borderId="10" xfId="0" applyNumberFormat="1" applyFont="1" applyFill="1" applyBorder="1" applyAlignment="1" applyProtection="1">
      <alignment horizontal="right" vertical="center"/>
      <protection hidden="1"/>
    </xf>
    <xf numFmtId="14" fontId="5" fillId="27" borderId="10" xfId="0" applyNumberFormat="1" applyFont="1" applyFill="1" applyBorder="1" applyAlignment="1" applyProtection="1">
      <alignment horizontal="right" vertical="center"/>
      <protection locked="0"/>
    </xf>
    <xf numFmtId="0" fontId="29" fillId="27" borderId="10" xfId="0" applyFont="1" applyFill="1" applyBorder="1" applyAlignment="1" applyProtection="1">
      <alignment horizontal="center" vertical="center"/>
      <protection locked="0"/>
    </xf>
    <xf numFmtId="10" fontId="30" fillId="31" borderId="10" xfId="0" applyNumberFormat="1" applyFont="1" applyFill="1" applyBorder="1" applyAlignment="1" applyProtection="1">
      <alignment horizontal="center" vertical="center"/>
      <protection hidden="1"/>
    </xf>
    <xf numFmtId="0" fontId="29" fillId="31" borderId="10" xfId="0" applyFont="1" applyFill="1" applyBorder="1" applyAlignment="1" applyProtection="1">
      <alignment horizontal="center" vertical="center" wrapText="1"/>
      <protection hidden="1"/>
    </xf>
    <xf numFmtId="0" fontId="37" fillId="31" borderId="0" xfId="0" applyFont="1" applyFill="1" applyBorder="1" applyAlignment="1" applyProtection="1">
      <alignment horizontal="left" vertical="center" wrapText="1"/>
      <protection hidden="1"/>
    </xf>
    <xf numFmtId="0" fontId="27" fillId="0" borderId="0" xfId="0" applyFont="1" applyFill="1" applyProtection="1"/>
    <xf numFmtId="0" fontId="5" fillId="0" borderId="0" xfId="0" applyFont="1" applyFill="1" applyProtection="1"/>
    <xf numFmtId="0" fontId="5" fillId="32" borderId="0" xfId="0" applyFont="1" applyFill="1" applyProtection="1">
      <protection hidden="1"/>
    </xf>
    <xf numFmtId="0" fontId="35" fillId="31" borderId="0" xfId="0" applyFont="1" applyFill="1" applyBorder="1" applyAlignment="1" applyProtection="1">
      <alignment horizontal="right" vertical="center"/>
      <protection hidden="1"/>
    </xf>
    <xf numFmtId="0" fontId="5" fillId="32" borderId="0" xfId="0" applyFont="1" applyFill="1" applyBorder="1" applyProtection="1">
      <protection hidden="1"/>
    </xf>
    <xf numFmtId="0" fontId="12" fillId="32" borderId="0" xfId="0" applyFont="1" applyFill="1" applyBorder="1" applyProtection="1">
      <protection hidden="1"/>
    </xf>
    <xf numFmtId="0" fontId="32" fillId="32" borderId="0" xfId="52" applyFont="1" applyFill="1" applyBorder="1" applyAlignment="1" applyProtection="1">
      <alignment vertical="center" wrapText="1"/>
      <protection hidden="1"/>
    </xf>
    <xf numFmtId="0" fontId="31" fillId="32" borderId="0" xfId="0" applyFont="1" applyFill="1" applyProtection="1">
      <protection hidden="1"/>
    </xf>
    <xf numFmtId="0" fontId="28" fillId="32" borderId="0" xfId="52" applyFont="1" applyFill="1" applyBorder="1" applyAlignment="1" applyProtection="1">
      <alignment vertical="top" wrapText="1"/>
      <protection hidden="1"/>
    </xf>
    <xf numFmtId="0" fontId="27" fillId="32" borderId="0" xfId="52" applyFont="1" applyFill="1" applyBorder="1" applyAlignment="1" applyProtection="1">
      <alignment vertical="center"/>
      <protection hidden="1"/>
    </xf>
    <xf numFmtId="0" fontId="33" fillId="32" borderId="0" xfId="0" applyFont="1" applyFill="1" applyProtection="1">
      <protection hidden="1"/>
    </xf>
    <xf numFmtId="0" fontId="39" fillId="32" borderId="19" xfId="0" applyFont="1" applyFill="1" applyBorder="1" applyAlignment="1" applyProtection="1">
      <alignment vertical="center" wrapText="1"/>
      <protection hidden="1"/>
    </xf>
    <xf numFmtId="0" fontId="29" fillId="32" borderId="0" xfId="0" applyFont="1" applyFill="1" applyAlignment="1" applyProtection="1">
      <alignment horizontal="center" vertical="center" wrapText="1"/>
      <protection hidden="1"/>
    </xf>
    <xf numFmtId="0" fontId="30" fillId="32" borderId="0" xfId="60" applyFont="1" applyFill="1" applyProtection="1">
      <protection hidden="1"/>
    </xf>
    <xf numFmtId="4" fontId="27" fillId="0" borderId="44" xfId="0" applyNumberFormat="1" applyFont="1" applyFill="1" applyBorder="1" applyAlignment="1" applyProtection="1">
      <alignment horizontal="right"/>
      <protection locked="0"/>
    </xf>
    <xf numFmtId="4" fontId="27" fillId="0" borderId="43" xfId="0" applyNumberFormat="1" applyFont="1" applyFill="1" applyBorder="1" applyAlignment="1" applyProtection="1">
      <alignment horizontal="right"/>
      <protection locked="0"/>
    </xf>
    <xf numFmtId="0" fontId="27" fillId="31" borderId="0" xfId="0" applyFont="1" applyFill="1" applyProtection="1">
      <protection hidden="1"/>
    </xf>
    <xf numFmtId="0" fontId="32" fillId="32" borderId="0" xfId="0" applyFont="1" applyFill="1" applyBorder="1" applyAlignment="1" applyProtection="1">
      <alignment vertical="center" wrapText="1"/>
      <protection hidden="1"/>
    </xf>
    <xf numFmtId="0" fontId="45" fillId="32" borderId="19" xfId="0" applyFont="1" applyFill="1" applyBorder="1" applyAlignment="1" applyProtection="1">
      <alignment vertical="center" wrapText="1"/>
      <protection hidden="1"/>
    </xf>
    <xf numFmtId="0" fontId="47" fillId="32" borderId="0" xfId="0" applyFont="1" applyFill="1" applyProtection="1">
      <protection hidden="1"/>
    </xf>
    <xf numFmtId="4" fontId="52" fillId="32" borderId="0" xfId="0" applyNumberFormat="1" applyFont="1" applyFill="1" applyBorder="1" applyAlignment="1" applyProtection="1">
      <alignment horizontal="right" vertical="center" wrapText="1"/>
      <protection hidden="1"/>
    </xf>
    <xf numFmtId="0" fontId="27" fillId="32" borderId="0" xfId="0" applyFont="1" applyFill="1" applyAlignment="1" applyProtection="1">
      <alignment vertical="top"/>
      <protection hidden="1"/>
    </xf>
    <xf numFmtId="0" fontId="27" fillId="32" borderId="0" xfId="0" quotePrefix="1" applyFont="1" applyFill="1" applyAlignment="1" applyProtection="1">
      <protection hidden="1"/>
    </xf>
    <xf numFmtId="0" fontId="32" fillId="32" borderId="0" xfId="0" applyFont="1" applyFill="1" applyAlignment="1" applyProtection="1">
      <protection hidden="1"/>
    </xf>
    <xf numFmtId="0" fontId="27" fillId="32" borderId="0" xfId="0" applyFont="1" applyFill="1" applyAlignment="1" applyProtection="1">
      <protection hidden="1"/>
    </xf>
    <xf numFmtId="0" fontId="32" fillId="32" borderId="26" xfId="0" applyFont="1" applyFill="1" applyBorder="1" applyAlignment="1" applyProtection="1">
      <alignment vertical="top" wrapText="1"/>
      <protection hidden="1"/>
    </xf>
    <xf numFmtId="0" fontId="32" fillId="32" borderId="0" xfId="0" applyFont="1" applyFill="1" applyBorder="1" applyAlignment="1" applyProtection="1">
      <alignment vertical="top" wrapText="1"/>
      <protection hidden="1"/>
    </xf>
    <xf numFmtId="0" fontId="45" fillId="32" borderId="58" xfId="0" applyFont="1" applyFill="1" applyBorder="1" applyAlignment="1" applyProtection="1">
      <alignment vertical="center"/>
      <protection hidden="1"/>
    </xf>
    <xf numFmtId="0" fontId="30" fillId="30" borderId="10" xfId="0" applyFont="1" applyFill="1" applyBorder="1" applyAlignment="1" applyProtection="1">
      <alignment horizontal="right" vertical="center"/>
      <protection hidden="1"/>
    </xf>
    <xf numFmtId="4" fontId="27" fillId="30" borderId="10" xfId="0" applyNumberFormat="1" applyFont="1" applyFill="1" applyBorder="1" applyAlignment="1" applyProtection="1">
      <alignment vertical="center"/>
      <protection hidden="1"/>
    </xf>
    <xf numFmtId="0" fontId="30" fillId="32" borderId="0" xfId="0" applyFont="1" applyFill="1" applyProtection="1">
      <protection hidden="1"/>
    </xf>
    <xf numFmtId="0" fontId="32" fillId="31" borderId="0" xfId="0" applyFont="1" applyFill="1" applyProtection="1">
      <protection hidden="1"/>
    </xf>
    <xf numFmtId="4" fontId="45" fillId="32" borderId="0" xfId="0" applyNumberFormat="1" applyFont="1" applyFill="1" applyBorder="1" applyAlignment="1" applyProtection="1">
      <alignment vertical="center"/>
      <protection hidden="1"/>
    </xf>
    <xf numFmtId="0" fontId="29" fillId="32" borderId="0" xfId="0" applyFont="1" applyFill="1" applyBorder="1" applyAlignment="1" applyProtection="1">
      <alignment vertical="center" wrapText="1"/>
      <protection hidden="1"/>
    </xf>
    <xf numFmtId="4" fontId="27" fillId="28" borderId="10" xfId="30" applyNumberFormat="1" applyFont="1" applyFill="1" applyBorder="1" applyProtection="1">
      <protection locked="0"/>
    </xf>
    <xf numFmtId="4" fontId="27" fillId="28" borderId="36" xfId="0" applyNumberFormat="1" applyFont="1" applyFill="1" applyBorder="1" applyProtection="1">
      <protection locked="0"/>
    </xf>
    <xf numFmtId="4" fontId="27" fillId="28" borderId="30" xfId="30" applyNumberFormat="1" applyFont="1" applyFill="1" applyBorder="1" applyProtection="1">
      <protection locked="0"/>
    </xf>
    <xf numFmtId="4" fontId="27" fillId="28" borderId="30" xfId="0" applyNumberFormat="1" applyFont="1" applyFill="1" applyBorder="1" applyProtection="1">
      <protection locked="0"/>
    </xf>
    <xf numFmtId="0" fontId="29" fillId="32" borderId="0" xfId="50" applyFont="1" applyFill="1" applyBorder="1" applyAlignment="1" applyProtection="1">
      <alignment vertical="top" wrapText="1"/>
      <protection hidden="1"/>
    </xf>
    <xf numFmtId="4" fontId="27" fillId="32" borderId="0" xfId="50" applyNumberFormat="1" applyFont="1" applyFill="1" applyBorder="1" applyProtection="1">
      <protection hidden="1"/>
    </xf>
    <xf numFmtId="0" fontId="38" fillId="32" borderId="0" xfId="50" applyFont="1" applyFill="1" applyAlignment="1" applyProtection="1">
      <alignment vertical="center"/>
      <protection hidden="1"/>
    </xf>
    <xf numFmtId="0" fontId="37" fillId="32" borderId="0" xfId="0" quotePrefix="1" applyFont="1" applyFill="1" applyAlignment="1" applyProtection="1">
      <alignment vertical="center"/>
      <protection hidden="1"/>
    </xf>
    <xf numFmtId="0" fontId="32" fillId="32" borderId="0" xfId="0" quotePrefix="1" applyFont="1" applyFill="1" applyAlignment="1" applyProtection="1">
      <alignment horizontal="left" vertical="top"/>
      <protection hidden="1"/>
    </xf>
    <xf numFmtId="0" fontId="37" fillId="31" borderId="0" xfId="0" quotePrefix="1" applyFont="1" applyFill="1" applyAlignment="1" applyProtection="1">
      <alignment horizontal="left" vertical="center"/>
      <protection hidden="1"/>
    </xf>
    <xf numFmtId="0" fontId="30" fillId="32" borderId="0" xfId="50" applyFont="1" applyFill="1" applyAlignment="1" applyProtection="1">
      <protection hidden="1"/>
    </xf>
    <xf numFmtId="0" fontId="30" fillId="32" borderId="0" xfId="0" quotePrefix="1" applyFont="1" applyFill="1" applyAlignment="1" applyProtection="1">
      <protection hidden="1"/>
    </xf>
    <xf numFmtId="0" fontId="32" fillId="32" borderId="0" xfId="0" quotePrefix="1" applyFont="1" applyFill="1" applyAlignment="1" applyProtection="1">
      <alignment vertical="top" wrapText="1"/>
      <protection hidden="1"/>
    </xf>
    <xf numFmtId="0" fontId="27" fillId="32" borderId="0" xfId="0" applyFont="1" applyFill="1" applyAlignment="1" applyProtection="1">
      <alignment horizontal="center" vertical="distributed"/>
      <protection hidden="1"/>
    </xf>
    <xf numFmtId="0" fontId="29" fillId="32" borderId="25" xfId="57" applyFont="1" applyFill="1" applyBorder="1" applyAlignment="1" applyProtection="1">
      <alignment vertical="top"/>
      <protection hidden="1"/>
    </xf>
    <xf numFmtId="0" fontId="29" fillId="32" borderId="11" xfId="57" applyFont="1" applyFill="1" applyBorder="1" applyAlignment="1" applyProtection="1">
      <alignment vertical="top" wrapText="1"/>
      <protection hidden="1"/>
    </xf>
    <xf numFmtId="0" fontId="27" fillId="32" borderId="0" xfId="57" applyFont="1" applyFill="1" applyBorder="1" applyProtection="1">
      <protection hidden="1"/>
    </xf>
    <xf numFmtId="0" fontId="29" fillId="32" borderId="0" xfId="57" applyFont="1" applyFill="1" applyBorder="1" applyAlignment="1" applyProtection="1">
      <alignment horizontal="center" vertical="top" wrapText="1"/>
      <protection hidden="1"/>
    </xf>
    <xf numFmtId="0" fontId="27" fillId="32" borderId="0" xfId="54" applyFont="1" applyFill="1" applyProtection="1">
      <protection hidden="1"/>
    </xf>
    <xf numFmtId="0" fontId="38" fillId="31" borderId="0" xfId="0" applyFont="1" applyFill="1" applyAlignment="1" applyProtection="1">
      <alignment horizontal="left" vertical="center"/>
      <protection hidden="1"/>
    </xf>
    <xf numFmtId="168" fontId="54" fillId="31" borderId="0" xfId="0" applyNumberFormat="1" applyFont="1" applyFill="1" applyAlignment="1" applyProtection="1">
      <alignment horizontal="left" vertical="center"/>
      <protection hidden="1"/>
    </xf>
    <xf numFmtId="0" fontId="54" fillId="31" borderId="0" xfId="0" applyFont="1" applyFill="1" applyAlignment="1" applyProtection="1">
      <alignment horizontal="left" vertical="center"/>
      <protection hidden="1"/>
    </xf>
    <xf numFmtId="2" fontId="27" fillId="31" borderId="0" xfId="0" quotePrefix="1" applyNumberFormat="1" applyFont="1" applyFill="1" applyAlignment="1" applyProtection="1">
      <alignment vertical="center"/>
      <protection hidden="1"/>
    </xf>
    <xf numFmtId="2" fontId="32" fillId="32" borderId="0" xfId="0" quotePrefix="1" applyNumberFormat="1" applyFont="1" applyFill="1" applyAlignment="1" applyProtection="1">
      <alignment vertical="center" wrapText="1"/>
      <protection hidden="1"/>
    </xf>
    <xf numFmtId="0" fontId="32" fillId="0" borderId="10" xfId="0" applyFont="1" applyFill="1" applyBorder="1" applyAlignment="1" applyProtection="1">
      <alignment horizontal="right" vertical="center"/>
      <protection locked="0"/>
    </xf>
    <xf numFmtId="4" fontId="56" fillId="32" borderId="0" xfId="0" applyNumberFormat="1" applyFont="1" applyFill="1" applyProtection="1">
      <protection hidden="1"/>
    </xf>
    <xf numFmtId="0" fontId="56" fillId="32" borderId="0" xfId="0" applyFont="1" applyFill="1" applyProtection="1">
      <protection hidden="1"/>
    </xf>
    <xf numFmtId="0" fontId="29" fillId="32" borderId="0" xfId="0" applyFont="1" applyFill="1" applyAlignment="1" applyProtection="1">
      <alignment vertical="center"/>
      <protection hidden="1"/>
    </xf>
    <xf numFmtId="0" fontId="40" fillId="31" borderId="0" xfId="0" applyFont="1" applyFill="1" applyAlignment="1" applyProtection="1">
      <alignment vertical="center"/>
      <protection hidden="1"/>
    </xf>
    <xf numFmtId="10" fontId="27" fillId="32" borderId="0" xfId="0" applyNumberFormat="1" applyFont="1" applyFill="1" applyProtection="1">
      <protection hidden="1"/>
    </xf>
    <xf numFmtId="0" fontId="37" fillId="31" borderId="0" xfId="0" applyFont="1" applyFill="1" applyAlignment="1" applyProtection="1">
      <alignment horizontal="left" vertical="center"/>
      <protection hidden="1"/>
    </xf>
    <xf numFmtId="0" fontId="29" fillId="31" borderId="12" xfId="0" applyFont="1" applyFill="1" applyBorder="1" applyAlignment="1" applyProtection="1">
      <alignment horizontal="center" vertical="center" wrapText="1"/>
      <protection hidden="1"/>
    </xf>
    <xf numFmtId="0" fontId="29" fillId="31" borderId="49" xfId="0" applyFont="1" applyFill="1" applyBorder="1" applyAlignment="1" applyProtection="1">
      <alignment horizontal="center" vertical="center" wrapText="1"/>
      <protection hidden="1"/>
    </xf>
    <xf numFmtId="0" fontId="29" fillId="31" borderId="10" xfId="0" applyFont="1" applyFill="1" applyBorder="1" applyAlignment="1" applyProtection="1">
      <alignment horizontal="center" vertical="center" wrapText="1"/>
      <protection hidden="1"/>
    </xf>
    <xf numFmtId="4" fontId="27" fillId="0" borderId="37" xfId="0" applyNumberFormat="1" applyFont="1" applyFill="1" applyBorder="1" applyAlignment="1" applyProtection="1">
      <alignment horizontal="left" vertical="center" wrapText="1"/>
      <protection locked="0"/>
    </xf>
    <xf numFmtId="4" fontId="27" fillId="0" borderId="42" xfId="0" applyNumberFormat="1" applyFont="1" applyFill="1" applyBorder="1" applyAlignment="1" applyProtection="1">
      <alignment horizontal="right" vertical="center" wrapText="1"/>
      <protection locked="0"/>
    </xf>
    <xf numFmtId="4" fontId="27" fillId="31" borderId="25" xfId="0" applyNumberFormat="1" applyFont="1" applyFill="1" applyBorder="1" applyProtection="1">
      <protection hidden="1"/>
    </xf>
    <xf numFmtId="4" fontId="29" fillId="31" borderId="30" xfId="0" applyNumberFormat="1" applyFont="1" applyFill="1" applyBorder="1" applyAlignment="1" applyProtection="1">
      <alignment horizontal="right" vertical="center" wrapText="1"/>
      <protection hidden="1"/>
    </xf>
    <xf numFmtId="4" fontId="29" fillId="31" borderId="56" xfId="0" applyNumberFormat="1" applyFont="1" applyFill="1" applyBorder="1" applyAlignment="1" applyProtection="1">
      <alignment horizontal="right" vertical="center" wrapText="1"/>
      <protection hidden="1"/>
    </xf>
    <xf numFmtId="4" fontId="29" fillId="31" borderId="89" xfId="0" applyNumberFormat="1" applyFont="1" applyFill="1" applyBorder="1" applyAlignment="1" applyProtection="1">
      <alignment horizontal="right" vertical="center"/>
      <protection hidden="1"/>
    </xf>
    <xf numFmtId="4" fontId="27" fillId="30" borderId="89" xfId="0" applyNumberFormat="1" applyFont="1" applyFill="1" applyBorder="1" applyProtection="1">
      <protection hidden="1"/>
    </xf>
    <xf numFmtId="4" fontId="27" fillId="30" borderId="90" xfId="0" applyNumberFormat="1" applyFont="1" applyFill="1" applyBorder="1" applyProtection="1">
      <protection hidden="1"/>
    </xf>
    <xf numFmtId="4" fontId="29" fillId="31" borderId="45" xfId="0" applyNumberFormat="1" applyFont="1" applyFill="1" applyBorder="1" applyAlignment="1" applyProtection="1">
      <alignment horizontal="right" vertical="center"/>
      <protection hidden="1"/>
    </xf>
    <xf numFmtId="10" fontId="29" fillId="31" borderId="91" xfId="0" applyNumberFormat="1" applyFont="1" applyFill="1" applyBorder="1" applyAlignment="1" applyProtection="1">
      <alignment horizontal="right" vertical="center" wrapText="1"/>
      <protection hidden="1"/>
    </xf>
    <xf numFmtId="10" fontId="27" fillId="0" borderId="89" xfId="0" applyNumberFormat="1" applyFont="1" applyFill="1" applyBorder="1" applyAlignment="1" applyProtection="1">
      <alignment horizontal="right" vertical="center" wrapText="1"/>
      <protection locked="0"/>
    </xf>
    <xf numFmtId="10" fontId="29" fillId="31" borderId="89" xfId="0" applyNumberFormat="1" applyFont="1" applyFill="1" applyBorder="1" applyAlignment="1" applyProtection="1">
      <alignment horizontal="right" vertical="center" wrapText="1"/>
      <protection hidden="1"/>
    </xf>
    <xf numFmtId="10" fontId="29" fillId="31" borderId="51" xfId="0" applyNumberFormat="1" applyFont="1" applyFill="1" applyBorder="1" applyAlignment="1" applyProtection="1">
      <alignment horizontal="right" vertical="center" wrapText="1"/>
      <protection hidden="1"/>
    </xf>
    <xf numFmtId="10" fontId="27" fillId="0" borderId="51" xfId="0" applyNumberFormat="1" applyFont="1" applyFill="1" applyBorder="1" applyAlignment="1" applyProtection="1">
      <alignment horizontal="right" vertical="center" wrapText="1"/>
      <protection locked="0"/>
    </xf>
    <xf numFmtId="10" fontId="27" fillId="0" borderId="52" xfId="0" applyNumberFormat="1" applyFont="1" applyFill="1" applyBorder="1" applyAlignment="1" applyProtection="1">
      <alignment horizontal="right" vertical="center" wrapText="1"/>
      <protection locked="0"/>
    </xf>
    <xf numFmtId="4" fontId="29" fillId="31" borderId="46" xfId="0" applyNumberFormat="1" applyFont="1" applyFill="1" applyBorder="1" applyAlignment="1" applyProtection="1">
      <alignment horizontal="right" vertical="center" wrapText="1"/>
      <protection hidden="1"/>
    </xf>
    <xf numFmtId="4" fontId="29" fillId="31" borderId="92" xfId="0" applyNumberFormat="1" applyFont="1" applyFill="1" applyBorder="1" applyAlignment="1" applyProtection="1">
      <alignment horizontal="right" vertical="center" wrapText="1"/>
      <protection hidden="1"/>
    </xf>
    <xf numFmtId="4" fontId="29" fillId="31" borderId="93" xfId="0" applyNumberFormat="1" applyFont="1" applyFill="1" applyBorder="1" applyAlignment="1" applyProtection="1">
      <alignment horizontal="right" vertical="center" wrapText="1"/>
      <protection hidden="1"/>
    </xf>
    <xf numFmtId="1" fontId="29" fillId="31" borderId="36" xfId="0" applyNumberFormat="1" applyFont="1" applyFill="1" applyBorder="1" applyAlignment="1" applyProtection="1">
      <alignment horizontal="center" vertical="center"/>
      <protection hidden="1"/>
    </xf>
    <xf numFmtId="1" fontId="29" fillId="31" borderId="36" xfId="0" applyNumberFormat="1" applyFont="1" applyFill="1" applyBorder="1" applyAlignment="1" applyProtection="1">
      <alignment horizontal="center" vertical="center" wrapText="1"/>
      <protection hidden="1"/>
    </xf>
    <xf numFmtId="1" fontId="29" fillId="31" borderId="54" xfId="0" applyNumberFormat="1" applyFont="1" applyFill="1" applyBorder="1" applyAlignment="1" applyProtection="1">
      <alignment horizontal="center" vertical="center"/>
      <protection hidden="1"/>
    </xf>
    <xf numFmtId="1" fontId="46" fillId="31" borderId="10" xfId="0" applyNumberFormat="1" applyFont="1" applyFill="1" applyBorder="1" applyAlignment="1" applyProtection="1">
      <alignment horizontal="center" vertical="center"/>
      <protection hidden="1"/>
    </xf>
    <xf numFmtId="1" fontId="29" fillId="31" borderId="32" xfId="0" applyNumberFormat="1" applyFont="1" applyFill="1" applyBorder="1" applyAlignment="1" applyProtection="1">
      <alignment horizontal="center"/>
      <protection hidden="1"/>
    </xf>
    <xf numFmtId="1" fontId="29" fillId="31" borderId="10" xfId="57" applyNumberFormat="1" applyFont="1" applyFill="1" applyBorder="1" applyAlignment="1" applyProtection="1">
      <alignment horizontal="center" vertical="distributed" wrapText="1"/>
      <protection hidden="1"/>
    </xf>
    <xf numFmtId="1" fontId="29" fillId="31" borderId="36" xfId="0" applyNumberFormat="1" applyFont="1" applyFill="1" applyBorder="1" applyAlignment="1" applyProtection="1">
      <alignment horizontal="center"/>
      <protection hidden="1"/>
    </xf>
    <xf numFmtId="1" fontId="52" fillId="31" borderId="36" xfId="0" applyNumberFormat="1" applyFont="1" applyFill="1" applyBorder="1" applyAlignment="1" applyProtection="1">
      <alignment horizontal="center" vertical="center" wrapText="1"/>
      <protection hidden="1"/>
    </xf>
    <xf numFmtId="0" fontId="27" fillId="32" borderId="0" xfId="0" applyFont="1" applyFill="1" applyBorder="1" applyAlignment="1" applyProtection="1">
      <alignment horizontal="center"/>
      <protection hidden="1"/>
    </xf>
    <xf numFmtId="0" fontId="27" fillId="32" borderId="0" xfId="0" applyFont="1" applyFill="1" applyProtection="1">
      <protection locked="0"/>
    </xf>
    <xf numFmtId="0" fontId="30" fillId="31" borderId="29" xfId="0" applyFont="1" applyFill="1" applyBorder="1" applyAlignment="1" applyProtection="1">
      <alignment horizontal="center" vertical="center"/>
      <protection hidden="1"/>
    </xf>
    <xf numFmtId="168" fontId="27" fillId="31" borderId="10" xfId="0" applyNumberFormat="1" applyFont="1" applyFill="1" applyBorder="1" applyProtection="1">
      <protection hidden="1"/>
    </xf>
    <xf numFmtId="0" fontId="30" fillId="31" borderId="23" xfId="0" applyFont="1" applyFill="1" applyBorder="1" applyAlignment="1" applyProtection="1">
      <alignment horizontal="center" vertical="center"/>
      <protection hidden="1"/>
    </xf>
    <xf numFmtId="168" fontId="29" fillId="31" borderId="10" xfId="0" applyNumberFormat="1" applyFont="1" applyFill="1" applyBorder="1" applyAlignment="1" applyProtection="1">
      <protection hidden="1"/>
    </xf>
    <xf numFmtId="0" fontId="30" fillId="31" borderId="12" xfId="0" applyFont="1" applyFill="1" applyBorder="1" applyAlignment="1" applyProtection="1">
      <alignment horizontal="center" vertical="center"/>
      <protection hidden="1"/>
    </xf>
    <xf numFmtId="10" fontId="29" fillId="31" borderId="10" xfId="0" applyNumberFormat="1" applyFont="1" applyFill="1" applyBorder="1" applyProtection="1">
      <protection hidden="1"/>
    </xf>
    <xf numFmtId="0" fontId="29" fillId="31" borderId="10" xfId="0" applyFont="1" applyFill="1" applyBorder="1" applyAlignment="1" applyProtection="1">
      <alignment horizontal="center" vertical="center" wrapText="1"/>
      <protection hidden="1"/>
    </xf>
    <xf numFmtId="0" fontId="29" fillId="31" borderId="30" xfId="0" applyFont="1" applyFill="1" applyBorder="1" applyAlignment="1" applyProtection="1">
      <alignment horizontal="center" vertical="center" wrapText="1"/>
      <protection hidden="1"/>
    </xf>
    <xf numFmtId="0" fontId="29" fillId="32" borderId="0" xfId="0" applyFont="1" applyFill="1" applyAlignment="1" applyProtection="1">
      <alignment horizontal="center" vertical="center" wrapText="1"/>
      <protection locked="0"/>
    </xf>
    <xf numFmtId="4" fontId="27" fillId="32" borderId="0" xfId="0" applyNumberFormat="1" applyFont="1" applyFill="1" applyProtection="1">
      <protection locked="0"/>
    </xf>
    <xf numFmtId="9" fontId="27" fillId="32" borderId="0" xfId="67" applyFont="1" applyFill="1" applyProtection="1">
      <protection hidden="1"/>
    </xf>
    <xf numFmtId="4" fontId="29" fillId="32" borderId="0" xfId="0" applyNumberFormat="1" applyFont="1" applyFill="1" applyAlignment="1" applyProtection="1">
      <alignment vertical="center" wrapText="1"/>
      <protection hidden="1"/>
    </xf>
    <xf numFmtId="0" fontId="27" fillId="30" borderId="10" xfId="0" applyFont="1" applyFill="1" applyBorder="1" applyAlignment="1" applyProtection="1">
      <alignment horizontal="center" vertical="center" wrapText="1"/>
    </xf>
    <xf numFmtId="0" fontId="27" fillId="30" borderId="12" xfId="0" applyFont="1" applyFill="1" applyBorder="1" applyAlignment="1" applyProtection="1">
      <alignment horizontal="center" vertical="center" wrapText="1"/>
    </xf>
    <xf numFmtId="0" fontId="27" fillId="30" borderId="44" xfId="0" applyFont="1" applyFill="1" applyBorder="1" applyAlignment="1" applyProtection="1">
      <alignment horizontal="right" vertical="center" wrapText="1"/>
      <protection locked="0"/>
    </xf>
    <xf numFmtId="0" fontId="27" fillId="30" borderId="43" xfId="0" applyFont="1" applyFill="1" applyBorder="1" applyAlignment="1" applyProtection="1">
      <alignment horizontal="right" vertical="center" wrapText="1"/>
      <protection locked="0"/>
    </xf>
    <xf numFmtId="4" fontId="29" fillId="29" borderId="33" xfId="30" applyNumberFormat="1" applyFont="1" applyFill="1" applyBorder="1" applyAlignment="1" applyProtection="1">
      <alignment horizontal="right" vertical="center"/>
      <protection hidden="1"/>
    </xf>
    <xf numFmtId="4" fontId="29" fillId="29" borderId="40" xfId="30" applyNumberFormat="1" applyFont="1" applyFill="1" applyBorder="1" applyAlignment="1" applyProtection="1">
      <alignment horizontal="right" vertical="center"/>
      <protection hidden="1"/>
    </xf>
    <xf numFmtId="0" fontId="56" fillId="0" borderId="0" xfId="0" applyFont="1" applyFill="1" applyProtection="1"/>
    <xf numFmtId="0" fontId="68" fillId="0" borderId="0" xfId="0" applyFont="1" applyFill="1" applyAlignment="1" applyProtection="1">
      <alignment horizontal="center"/>
    </xf>
    <xf numFmtId="168" fontId="29" fillId="30" borderId="10" xfId="0" applyNumberFormat="1" applyFont="1" applyFill="1" applyBorder="1" applyAlignment="1" applyProtection="1">
      <alignment vertical="center"/>
      <protection hidden="1"/>
    </xf>
    <xf numFmtId="0" fontId="62" fillId="33" borderId="13" xfId="53" applyFont="1" applyFill="1" applyBorder="1" applyAlignment="1" applyProtection="1">
      <alignment horizontal="center" vertical="center" wrapText="1"/>
    </xf>
    <xf numFmtId="0" fontId="62" fillId="33" borderId="14" xfId="53" applyFont="1" applyFill="1" applyBorder="1" applyAlignment="1" applyProtection="1">
      <alignment horizontal="center" vertical="center" wrapText="1"/>
    </xf>
    <xf numFmtId="0" fontId="62" fillId="33" borderId="15" xfId="53" applyFont="1" applyFill="1" applyBorder="1" applyAlignment="1" applyProtection="1">
      <alignment horizontal="center" vertical="center" wrapText="1"/>
    </xf>
    <xf numFmtId="0" fontId="62" fillId="33" borderId="16" xfId="53" applyFont="1" applyFill="1" applyBorder="1" applyAlignment="1" applyProtection="1">
      <alignment horizontal="center" vertical="center" wrapText="1"/>
    </xf>
    <xf numFmtId="0" fontId="62" fillId="33" borderId="0" xfId="53" applyFont="1" applyFill="1" applyBorder="1" applyAlignment="1" applyProtection="1">
      <alignment horizontal="center" vertical="center" wrapText="1"/>
    </xf>
    <xf numFmtId="0" fontId="62" fillId="33" borderId="17" xfId="53" applyFont="1" applyFill="1" applyBorder="1" applyAlignment="1" applyProtection="1">
      <alignment horizontal="center" vertical="center" wrapText="1"/>
    </xf>
    <xf numFmtId="0" fontId="62" fillId="33" borderId="18" xfId="53" applyFont="1" applyFill="1" applyBorder="1" applyAlignment="1" applyProtection="1">
      <alignment horizontal="center" vertical="center" wrapText="1"/>
    </xf>
    <xf numFmtId="0" fontId="62" fillId="33" borderId="19" xfId="53" applyFont="1" applyFill="1" applyBorder="1" applyAlignment="1" applyProtection="1">
      <alignment horizontal="center" vertical="center" wrapText="1"/>
    </xf>
    <xf numFmtId="0" fontId="62" fillId="33" borderId="20" xfId="53" applyFont="1" applyFill="1" applyBorder="1" applyAlignment="1" applyProtection="1">
      <alignment horizontal="center" vertical="center" wrapText="1"/>
    </xf>
    <xf numFmtId="0" fontId="57" fillId="35" borderId="26" xfId="52" applyFont="1" applyFill="1" applyBorder="1" applyAlignment="1" applyProtection="1">
      <alignment vertical="center" wrapText="1"/>
    </xf>
    <xf numFmtId="0" fontId="57" fillId="0" borderId="0" xfId="0" applyFont="1" applyAlignment="1" applyProtection="1">
      <alignment vertical="center"/>
    </xf>
    <xf numFmtId="0" fontId="58" fillId="33" borderId="0" xfId="0" applyFont="1" applyFill="1" applyBorder="1" applyAlignment="1" applyProtection="1">
      <alignment horizontal="center" vertical="center" wrapText="1"/>
    </xf>
    <xf numFmtId="0" fontId="57" fillId="35" borderId="26" xfId="50" applyFont="1" applyFill="1" applyBorder="1" applyAlignment="1" applyProtection="1">
      <alignment vertical="center" wrapText="1"/>
    </xf>
    <xf numFmtId="0" fontId="57" fillId="35" borderId="26" xfId="50" applyFont="1" applyFill="1" applyBorder="1" applyAlignment="1" applyProtection="1">
      <alignment horizontal="left" vertical="center" wrapText="1"/>
    </xf>
    <xf numFmtId="0" fontId="57" fillId="35" borderId="26" xfId="51" applyFont="1" applyFill="1" applyBorder="1" applyAlignment="1" applyProtection="1">
      <alignment vertical="center" wrapText="1"/>
    </xf>
    <xf numFmtId="0" fontId="58" fillId="33" borderId="14" xfId="50" applyFont="1" applyFill="1" applyBorder="1" applyAlignment="1" applyProtection="1">
      <alignment horizontal="center" vertical="center" wrapText="1"/>
    </xf>
    <xf numFmtId="0" fontId="58" fillId="33" borderId="0" xfId="50" applyFont="1" applyFill="1" applyBorder="1" applyAlignment="1" applyProtection="1">
      <alignment horizontal="center" vertical="center" wrapText="1"/>
    </xf>
    <xf numFmtId="0" fontId="58" fillId="33" borderId="19" xfId="50" applyFont="1" applyFill="1" applyBorder="1" applyAlignment="1" applyProtection="1">
      <alignment horizontal="center" vertical="center" wrapText="1"/>
    </xf>
    <xf numFmtId="0" fontId="58" fillId="33" borderId="16" xfId="0" applyFont="1" applyFill="1" applyBorder="1" applyAlignment="1" applyProtection="1">
      <alignment horizontal="center" vertical="center" wrapText="1"/>
    </xf>
    <xf numFmtId="0" fontId="58" fillId="33" borderId="17" xfId="0" applyFont="1" applyFill="1" applyBorder="1" applyAlignment="1" applyProtection="1">
      <alignment horizontal="center" vertical="center" wrapText="1"/>
    </xf>
    <xf numFmtId="0" fontId="57" fillId="35" borderId="77" xfId="50" applyFont="1" applyFill="1" applyBorder="1" applyAlignment="1" applyProtection="1">
      <alignment horizontal="left" vertical="center" wrapText="1"/>
    </xf>
    <xf numFmtId="0" fontId="57" fillId="0" borderId="14" xfId="0" applyFont="1" applyBorder="1" applyAlignment="1" applyProtection="1">
      <alignment horizontal="left" vertical="center"/>
    </xf>
    <xf numFmtId="4" fontId="30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29" fillId="0" borderId="0" xfId="0" applyFont="1" applyFill="1" applyBorder="1" applyAlignment="1" applyProtection="1">
      <alignment horizontal="left" wrapText="1"/>
      <protection hidden="1"/>
    </xf>
    <xf numFmtId="0" fontId="29" fillId="29" borderId="10" xfId="0" applyFont="1" applyFill="1" applyBorder="1" applyAlignment="1" applyProtection="1">
      <alignment horizontal="center" vertical="center" wrapText="1"/>
      <protection hidden="1"/>
    </xf>
    <xf numFmtId="0" fontId="50" fillId="0" borderId="0" xfId="0" applyFont="1" applyFill="1" applyBorder="1" applyAlignment="1" applyProtection="1">
      <alignment horizontal="center" wrapText="1"/>
      <protection hidden="1"/>
    </xf>
    <xf numFmtId="0" fontId="5" fillId="27" borderId="0" xfId="0" applyFont="1" applyFill="1" applyBorder="1" applyAlignment="1" applyProtection="1">
      <alignment horizontal="center" vertical="center"/>
      <protection locked="0"/>
    </xf>
    <xf numFmtId="0" fontId="39" fillId="32" borderId="0" xfId="0" applyFont="1" applyFill="1" applyAlignment="1" applyProtection="1">
      <alignment horizontal="center" vertical="center"/>
      <protection hidden="1"/>
    </xf>
    <xf numFmtId="49" fontId="5" fillId="27" borderId="0" xfId="0" applyNumberFormat="1" applyFont="1" applyFill="1" applyBorder="1" applyAlignment="1" applyProtection="1">
      <alignment horizontal="center" vertical="center"/>
      <protection locked="0"/>
    </xf>
    <xf numFmtId="0" fontId="32" fillId="32" borderId="26" xfId="52" applyFont="1" applyFill="1" applyBorder="1" applyAlignment="1" applyProtection="1">
      <alignment horizontal="left" vertical="center" wrapText="1"/>
      <protection hidden="1"/>
    </xf>
    <xf numFmtId="0" fontId="32" fillId="32" borderId="0" xfId="52" applyFont="1" applyFill="1" applyBorder="1" applyAlignment="1" applyProtection="1">
      <alignment horizontal="left" vertical="center" wrapText="1"/>
      <protection hidden="1"/>
    </xf>
    <xf numFmtId="0" fontId="5" fillId="32" borderId="0" xfId="0" applyFont="1" applyFill="1" applyAlignment="1" applyProtection="1">
      <alignment horizontal="center"/>
      <protection hidden="1"/>
    </xf>
    <xf numFmtId="0" fontId="35" fillId="32" borderId="0" xfId="0" applyFont="1" applyFill="1" applyBorder="1" applyAlignment="1" applyProtection="1">
      <alignment horizontal="center" vertical="center"/>
      <protection hidden="1"/>
    </xf>
    <xf numFmtId="0" fontId="32" fillId="32" borderId="26" xfId="0" applyFont="1" applyFill="1" applyBorder="1" applyAlignment="1" applyProtection="1">
      <alignment horizontal="left" vertical="center"/>
      <protection hidden="1"/>
    </xf>
    <xf numFmtId="0" fontId="32" fillId="32" borderId="0" xfId="0" applyFont="1" applyFill="1" applyBorder="1" applyAlignment="1" applyProtection="1">
      <alignment horizontal="left" vertical="center"/>
      <protection hidden="1"/>
    </xf>
    <xf numFmtId="4" fontId="29" fillId="31" borderId="55" xfId="0" applyNumberFormat="1" applyFont="1" applyFill="1" applyBorder="1" applyAlignment="1" applyProtection="1">
      <alignment horizontal="center" vertical="center" wrapText="1"/>
      <protection hidden="1"/>
    </xf>
    <xf numFmtId="4" fontId="29" fillId="31" borderId="23" xfId="0" applyNumberFormat="1" applyFont="1" applyFill="1" applyBorder="1" applyAlignment="1" applyProtection="1">
      <alignment horizontal="center" vertical="center" wrapText="1"/>
      <protection hidden="1"/>
    </xf>
    <xf numFmtId="4" fontId="29" fillId="31" borderId="56" xfId="0" applyNumberFormat="1" applyFont="1" applyFill="1" applyBorder="1" applyAlignment="1" applyProtection="1">
      <alignment horizontal="center" vertical="center" wrapText="1"/>
      <protection hidden="1"/>
    </xf>
    <xf numFmtId="4" fontId="29" fillId="31" borderId="39" xfId="0" applyNumberFormat="1" applyFont="1" applyFill="1" applyBorder="1" applyAlignment="1" applyProtection="1">
      <alignment horizontal="center" vertical="center" wrapText="1"/>
      <protection hidden="1"/>
    </xf>
    <xf numFmtId="4" fontId="29" fillId="31" borderId="28" xfId="0" applyNumberFormat="1" applyFont="1" applyFill="1" applyBorder="1" applyAlignment="1" applyProtection="1">
      <alignment horizontal="center" vertical="center" wrapText="1"/>
      <protection hidden="1"/>
    </xf>
    <xf numFmtId="4" fontId="29" fillId="31" borderId="57" xfId="0" applyNumberFormat="1" applyFont="1" applyFill="1" applyBorder="1" applyAlignment="1" applyProtection="1">
      <alignment horizontal="center" vertical="center" wrapText="1"/>
      <protection hidden="1"/>
    </xf>
    <xf numFmtId="0" fontId="37" fillId="31" borderId="0" xfId="0" applyFont="1" applyFill="1" applyAlignment="1" applyProtection="1">
      <alignment horizontal="left" vertical="top" wrapText="1"/>
      <protection hidden="1"/>
    </xf>
    <xf numFmtId="4" fontId="27" fillId="29" borderId="12" xfId="0" applyNumberFormat="1" applyFont="1" applyFill="1" applyBorder="1" applyAlignment="1" applyProtection="1">
      <alignment horizontal="right" vertical="center"/>
      <protection hidden="1"/>
    </xf>
    <xf numFmtId="4" fontId="27" fillId="29" borderId="52" xfId="0" applyNumberFormat="1" applyFont="1" applyFill="1" applyBorder="1" applyAlignment="1" applyProtection="1">
      <alignment horizontal="right" vertical="center"/>
      <protection hidden="1"/>
    </xf>
    <xf numFmtId="4" fontId="27" fillId="29" borderId="10" xfId="0" applyNumberFormat="1" applyFont="1" applyFill="1" applyBorder="1" applyAlignment="1" applyProtection="1">
      <alignment horizontal="right" vertical="center"/>
      <protection hidden="1"/>
    </xf>
    <xf numFmtId="4" fontId="27" fillId="29" borderId="51" xfId="0" applyNumberFormat="1" applyFont="1" applyFill="1" applyBorder="1" applyAlignment="1" applyProtection="1">
      <alignment horizontal="right" vertical="center"/>
      <protection hidden="1"/>
    </xf>
    <xf numFmtId="4" fontId="29" fillId="31" borderId="10" xfId="0" applyNumberFormat="1" applyFont="1" applyFill="1" applyBorder="1" applyAlignment="1" applyProtection="1">
      <alignment horizontal="right" vertical="center"/>
      <protection hidden="1"/>
    </xf>
    <xf numFmtId="4" fontId="29" fillId="31" borderId="51" xfId="0" applyNumberFormat="1" applyFont="1" applyFill="1" applyBorder="1" applyAlignment="1" applyProtection="1">
      <alignment horizontal="right" vertical="center"/>
      <protection hidden="1"/>
    </xf>
    <xf numFmtId="0" fontId="37" fillId="31" borderId="0" xfId="61" applyFont="1" applyFill="1" applyAlignment="1" applyProtection="1">
      <alignment horizontal="left" vertical="center" wrapText="1"/>
      <protection hidden="1"/>
    </xf>
    <xf numFmtId="0" fontId="37" fillId="31" borderId="0" xfId="61" quotePrefix="1" applyFont="1" applyFill="1" applyAlignment="1" applyProtection="1">
      <alignment horizontal="left" vertical="center" wrapText="1"/>
      <protection hidden="1"/>
    </xf>
    <xf numFmtId="0" fontId="39" fillId="32" borderId="19" xfId="0" applyFont="1" applyFill="1" applyBorder="1" applyAlignment="1" applyProtection="1">
      <alignment horizontal="center" vertical="center" wrapText="1"/>
      <protection hidden="1"/>
    </xf>
    <xf numFmtId="0" fontId="67" fillId="30" borderId="47" xfId="0" applyFont="1" applyFill="1" applyBorder="1" applyAlignment="1" applyProtection="1">
      <alignment horizontal="center" vertical="center" wrapText="1"/>
      <protection hidden="1"/>
    </xf>
    <xf numFmtId="0" fontId="67" fillId="30" borderId="50" xfId="0" applyFont="1" applyFill="1" applyBorder="1" applyAlignment="1" applyProtection="1">
      <alignment horizontal="center" vertical="center" wrapText="1"/>
      <protection hidden="1"/>
    </xf>
    <xf numFmtId="0" fontId="67" fillId="30" borderId="18" xfId="0" applyFont="1" applyFill="1" applyBorder="1" applyAlignment="1" applyProtection="1">
      <alignment horizontal="center" vertical="center" wrapText="1"/>
      <protection hidden="1"/>
    </xf>
    <xf numFmtId="0" fontId="67" fillId="30" borderId="19" xfId="0" applyFont="1" applyFill="1" applyBorder="1" applyAlignment="1" applyProtection="1">
      <alignment horizontal="center" vertical="center" wrapText="1"/>
      <protection hidden="1"/>
    </xf>
    <xf numFmtId="0" fontId="67" fillId="30" borderId="20" xfId="0" applyFont="1" applyFill="1" applyBorder="1" applyAlignment="1" applyProtection="1">
      <alignment horizontal="center" vertical="center" wrapText="1"/>
      <protection hidden="1"/>
    </xf>
    <xf numFmtId="0" fontId="29" fillId="31" borderId="49" xfId="0" applyFont="1" applyFill="1" applyBorder="1" applyAlignment="1" applyProtection="1">
      <alignment horizontal="center" vertical="center" wrapText="1"/>
      <protection hidden="1"/>
    </xf>
    <xf numFmtId="0" fontId="29" fillId="31" borderId="94" xfId="0" applyFont="1" applyFill="1" applyBorder="1" applyAlignment="1" applyProtection="1">
      <alignment horizontal="center" vertical="center" wrapText="1"/>
      <protection hidden="1"/>
    </xf>
    <xf numFmtId="0" fontId="29" fillId="31" borderId="12" xfId="0" applyFont="1" applyFill="1" applyBorder="1" applyAlignment="1" applyProtection="1">
      <alignment horizontal="center" vertical="center" wrapText="1"/>
      <protection hidden="1"/>
    </xf>
    <xf numFmtId="0" fontId="29" fillId="31" borderId="52" xfId="0" applyFont="1" applyFill="1" applyBorder="1" applyAlignment="1" applyProtection="1">
      <alignment horizontal="center" vertical="center" wrapText="1"/>
      <protection hidden="1"/>
    </xf>
    <xf numFmtId="0" fontId="29" fillId="31" borderId="45" xfId="0" applyFont="1" applyFill="1" applyBorder="1" applyAlignment="1" applyProtection="1">
      <alignment horizontal="center" vertical="center" wrapText="1"/>
      <protection hidden="1"/>
    </xf>
    <xf numFmtId="0" fontId="29" fillId="31" borderId="43" xfId="0" applyFont="1" applyFill="1" applyBorder="1" applyAlignment="1" applyProtection="1">
      <alignment horizontal="center" vertical="center" wrapText="1"/>
      <protection hidden="1"/>
    </xf>
    <xf numFmtId="4" fontId="29" fillId="31" borderId="45" xfId="0" applyNumberFormat="1" applyFont="1" applyFill="1" applyBorder="1" applyAlignment="1" applyProtection="1">
      <alignment horizontal="center" vertical="center" wrapText="1"/>
      <protection hidden="1"/>
    </xf>
    <xf numFmtId="4" fontId="29" fillId="31" borderId="44" xfId="0" applyNumberFormat="1" applyFont="1" applyFill="1" applyBorder="1" applyAlignment="1" applyProtection="1">
      <alignment horizontal="center" vertical="center" wrapText="1"/>
      <protection hidden="1"/>
    </xf>
    <xf numFmtId="4" fontId="29" fillId="31" borderId="46" xfId="0" applyNumberFormat="1" applyFont="1" applyFill="1" applyBorder="1" applyAlignment="1" applyProtection="1">
      <alignment horizontal="center" vertical="center" wrapText="1"/>
      <protection hidden="1"/>
    </xf>
    <xf numFmtId="0" fontId="29" fillId="31" borderId="44" xfId="0" applyFont="1" applyFill="1" applyBorder="1" applyAlignment="1" applyProtection="1">
      <alignment horizontal="center" vertical="center" wrapText="1"/>
      <protection hidden="1"/>
    </xf>
    <xf numFmtId="0" fontId="29" fillId="31" borderId="10" xfId="0" applyFont="1" applyFill="1" applyBorder="1" applyAlignment="1" applyProtection="1">
      <alignment horizontal="center" vertical="center" wrapText="1"/>
      <protection hidden="1"/>
    </xf>
    <xf numFmtId="0" fontId="29" fillId="31" borderId="46" xfId="0" applyFont="1" applyFill="1" applyBorder="1" applyAlignment="1" applyProtection="1">
      <alignment horizontal="center" vertical="center" wrapText="1"/>
      <protection hidden="1"/>
    </xf>
    <xf numFmtId="0" fontId="29" fillId="31" borderId="30" xfId="0" applyFont="1" applyFill="1" applyBorder="1" applyAlignment="1" applyProtection="1">
      <alignment horizontal="center" vertical="center" wrapText="1"/>
      <protection hidden="1"/>
    </xf>
    <xf numFmtId="0" fontId="44" fillId="31" borderId="46" xfId="0" applyFont="1" applyFill="1" applyBorder="1" applyAlignment="1" applyProtection="1">
      <alignment horizontal="center" vertical="center" wrapText="1"/>
      <protection hidden="1"/>
    </xf>
    <xf numFmtId="0" fontId="44" fillId="31" borderId="30" xfId="0" applyFont="1" applyFill="1" applyBorder="1" applyAlignment="1" applyProtection="1">
      <alignment horizontal="center" vertical="center" wrapText="1"/>
      <protection hidden="1"/>
    </xf>
    <xf numFmtId="0" fontId="29" fillId="31" borderId="55" xfId="0" applyFont="1" applyFill="1" applyBorder="1" applyAlignment="1" applyProtection="1">
      <alignment horizontal="center" vertical="center" wrapText="1"/>
      <protection hidden="1"/>
    </xf>
    <xf numFmtId="0" fontId="29" fillId="31" borderId="23" xfId="0" applyFont="1" applyFill="1" applyBorder="1" applyAlignment="1" applyProtection="1">
      <alignment horizontal="center" vertical="center" wrapText="1"/>
      <protection hidden="1"/>
    </xf>
    <xf numFmtId="0" fontId="29" fillId="31" borderId="56" xfId="0" applyFont="1" applyFill="1" applyBorder="1" applyAlignment="1" applyProtection="1">
      <alignment horizontal="center" vertical="center" wrapText="1"/>
      <protection hidden="1"/>
    </xf>
    <xf numFmtId="49" fontId="29" fillId="31" borderId="49" xfId="0" applyNumberFormat="1" applyFont="1" applyFill="1" applyBorder="1" applyAlignment="1" applyProtection="1">
      <alignment horizontal="center" wrapText="1"/>
      <protection hidden="1"/>
    </xf>
    <xf numFmtId="0" fontId="41" fillId="31" borderId="0" xfId="61" applyFont="1" applyFill="1" applyAlignment="1" applyProtection="1">
      <alignment horizontal="left" vertical="center" wrapText="1"/>
      <protection hidden="1"/>
    </xf>
    <xf numFmtId="0" fontId="37" fillId="31" borderId="0" xfId="0" applyFont="1" applyFill="1" applyAlignment="1" applyProtection="1">
      <alignment horizontal="left" vertical="center" wrapText="1"/>
      <protection hidden="1"/>
    </xf>
    <xf numFmtId="4" fontId="29" fillId="31" borderId="30" xfId="0" applyNumberFormat="1" applyFont="1" applyFill="1" applyBorder="1" applyAlignment="1" applyProtection="1">
      <alignment horizontal="right" vertical="center"/>
      <protection hidden="1"/>
    </xf>
    <xf numFmtId="4" fontId="29" fillId="31" borderId="92" xfId="0" applyNumberFormat="1" applyFont="1" applyFill="1" applyBorder="1" applyAlignment="1" applyProtection="1">
      <alignment horizontal="right" vertical="center"/>
      <protection hidden="1"/>
    </xf>
    <xf numFmtId="0" fontId="38" fillId="31" borderId="0" xfId="60" applyFont="1" applyFill="1" applyAlignment="1" applyProtection="1">
      <alignment horizontal="left" vertical="center"/>
      <protection hidden="1"/>
    </xf>
    <xf numFmtId="0" fontId="43" fillId="32" borderId="19" xfId="0" applyFont="1" applyFill="1" applyBorder="1" applyAlignment="1" applyProtection="1">
      <alignment horizontal="center" vertical="center" wrapText="1"/>
      <protection hidden="1"/>
    </xf>
    <xf numFmtId="0" fontId="38" fillId="31" borderId="0" xfId="0" applyFont="1" applyFill="1" applyBorder="1" applyAlignment="1" applyProtection="1">
      <alignment horizontal="left"/>
      <protection hidden="1"/>
    </xf>
    <xf numFmtId="0" fontId="30" fillId="31" borderId="71" xfId="0" applyFont="1" applyFill="1" applyBorder="1" applyAlignment="1" applyProtection="1">
      <alignment horizontal="center" vertical="center"/>
      <protection hidden="1"/>
    </xf>
    <xf numFmtId="0" fontId="30" fillId="31" borderId="36" xfId="0" applyFont="1" applyFill="1" applyBorder="1" applyAlignment="1" applyProtection="1">
      <alignment horizontal="center" vertical="center"/>
      <protection hidden="1"/>
    </xf>
    <xf numFmtId="0" fontId="30" fillId="31" borderId="29" xfId="0" applyFont="1" applyFill="1" applyBorder="1" applyAlignment="1" applyProtection="1">
      <alignment horizontal="center" vertical="center" wrapText="1"/>
      <protection hidden="1"/>
    </xf>
    <xf numFmtId="0" fontId="37" fillId="31" borderId="0" xfId="0" applyFont="1" applyFill="1" applyAlignment="1" applyProtection="1">
      <alignment horizontal="left" vertical="center"/>
      <protection hidden="1"/>
    </xf>
    <xf numFmtId="0" fontId="66" fillId="31" borderId="0" xfId="0" applyFont="1" applyFill="1" applyBorder="1" applyAlignment="1" applyProtection="1">
      <alignment horizontal="left" vertical="center"/>
      <protection hidden="1"/>
    </xf>
    <xf numFmtId="0" fontId="37" fillId="31" borderId="0" xfId="0" applyFont="1" applyFill="1" applyBorder="1" applyAlignment="1" applyProtection="1">
      <alignment horizontal="left" vertical="center"/>
      <protection hidden="1"/>
    </xf>
    <xf numFmtId="0" fontId="43" fillId="32" borderId="58" xfId="0" applyFont="1" applyFill="1" applyBorder="1" applyAlignment="1" applyProtection="1">
      <alignment horizontal="center" vertical="center"/>
      <protection hidden="1"/>
    </xf>
    <xf numFmtId="0" fontId="29" fillId="31" borderId="36" xfId="0" applyFont="1" applyFill="1" applyBorder="1" applyAlignment="1" applyProtection="1">
      <alignment horizontal="center" vertical="center" wrapText="1"/>
      <protection hidden="1"/>
    </xf>
    <xf numFmtId="0" fontId="27" fillId="32" borderId="11" xfId="0" applyFont="1" applyFill="1" applyBorder="1" applyAlignment="1" applyProtection="1">
      <alignment horizontal="center"/>
      <protection hidden="1"/>
    </xf>
    <xf numFmtId="4" fontId="43" fillId="32" borderId="0" xfId="0" applyNumberFormat="1" applyFont="1" applyFill="1" applyBorder="1" applyAlignment="1" applyProtection="1">
      <alignment horizontal="center" vertical="center"/>
      <protection hidden="1"/>
    </xf>
    <xf numFmtId="0" fontId="37" fillId="31" borderId="0" xfId="0" applyFont="1" applyFill="1" applyAlignment="1" applyProtection="1">
      <alignment horizontal="left"/>
      <protection hidden="1"/>
    </xf>
    <xf numFmtId="0" fontId="37" fillId="31" borderId="0" xfId="0" quotePrefix="1" applyFont="1" applyFill="1" applyAlignment="1" applyProtection="1">
      <alignment horizontal="left"/>
      <protection hidden="1"/>
    </xf>
    <xf numFmtId="0" fontId="30" fillId="31" borderId="70" xfId="0" applyFont="1" applyFill="1" applyBorder="1" applyAlignment="1" applyProtection="1">
      <alignment horizontal="center" vertical="center" wrapText="1"/>
      <protection hidden="1"/>
    </xf>
    <xf numFmtId="0" fontId="30" fillId="31" borderId="73" xfId="0" applyFont="1" applyFill="1" applyBorder="1" applyAlignment="1" applyProtection="1">
      <alignment horizontal="center" vertical="center" wrapText="1"/>
      <protection hidden="1"/>
    </xf>
    <xf numFmtId="4" fontId="44" fillId="31" borderId="13" xfId="0" applyNumberFormat="1" applyFont="1" applyFill="1" applyBorder="1" applyAlignment="1" applyProtection="1">
      <alignment horizontal="center" vertical="center" wrapText="1"/>
      <protection hidden="1"/>
    </xf>
    <xf numFmtId="4" fontId="44" fillId="31" borderId="15" xfId="0" applyNumberFormat="1" applyFont="1" applyFill="1" applyBorder="1" applyAlignment="1" applyProtection="1">
      <alignment horizontal="center" vertical="center" wrapText="1"/>
      <protection hidden="1"/>
    </xf>
    <xf numFmtId="4" fontId="44" fillId="31" borderId="16" xfId="0" applyNumberFormat="1" applyFont="1" applyFill="1" applyBorder="1" applyAlignment="1" applyProtection="1">
      <alignment horizontal="center" vertical="center" wrapText="1"/>
      <protection hidden="1"/>
    </xf>
    <xf numFmtId="4" fontId="44" fillId="31" borderId="17" xfId="0" applyNumberFormat="1" applyFont="1" applyFill="1" applyBorder="1" applyAlignment="1" applyProtection="1">
      <alignment horizontal="center" vertical="center" wrapText="1"/>
      <protection hidden="1"/>
    </xf>
    <xf numFmtId="4" fontId="44" fillId="31" borderId="18" xfId="0" applyNumberFormat="1" applyFont="1" applyFill="1" applyBorder="1" applyAlignment="1" applyProtection="1">
      <alignment horizontal="center" vertical="center" wrapText="1"/>
      <protection hidden="1"/>
    </xf>
    <xf numFmtId="4" fontId="44" fillId="31" borderId="20" xfId="0" applyNumberFormat="1" applyFont="1" applyFill="1" applyBorder="1" applyAlignment="1" applyProtection="1">
      <alignment horizontal="center" vertical="center" wrapText="1"/>
      <protection hidden="1"/>
    </xf>
    <xf numFmtId="4" fontId="30" fillId="30" borderId="67" xfId="0" applyNumberFormat="1" applyFont="1" applyFill="1" applyBorder="1" applyAlignment="1" applyProtection="1">
      <alignment horizontal="center" vertical="center" wrapText="1"/>
      <protection hidden="1"/>
    </xf>
    <xf numFmtId="0" fontId="30" fillId="30" borderId="68" xfId="0" applyFont="1" applyFill="1" applyBorder="1" applyAlignment="1" applyProtection="1">
      <alignment horizontal="center" vertical="center" wrapText="1"/>
      <protection hidden="1"/>
    </xf>
    <xf numFmtId="4" fontId="32" fillId="29" borderId="10" xfId="30" applyNumberFormat="1" applyFont="1" applyFill="1" applyBorder="1" applyAlignment="1" applyProtection="1">
      <alignment horizontal="center" vertical="center"/>
      <protection hidden="1"/>
    </xf>
    <xf numFmtId="4" fontId="35" fillId="31" borderId="70" xfId="0" applyNumberFormat="1" applyFont="1" applyFill="1" applyBorder="1" applyAlignment="1" applyProtection="1">
      <alignment horizontal="center" vertical="center" wrapText="1"/>
      <protection hidden="1"/>
    </xf>
    <xf numFmtId="4" fontId="35" fillId="31" borderId="73" xfId="0" applyNumberFormat="1" applyFont="1" applyFill="1" applyBorder="1" applyAlignment="1" applyProtection="1">
      <alignment horizontal="center" vertical="center" wrapText="1"/>
      <protection hidden="1"/>
    </xf>
    <xf numFmtId="0" fontId="38" fillId="31" borderId="0" xfId="0" applyFont="1" applyFill="1" applyAlignment="1" applyProtection="1">
      <alignment horizontal="left" vertical="center"/>
      <protection hidden="1"/>
    </xf>
    <xf numFmtId="0" fontId="38" fillId="31" borderId="26" xfId="0" applyFont="1" applyFill="1" applyBorder="1" applyAlignment="1" applyProtection="1">
      <alignment horizontal="center" vertical="center" wrapText="1"/>
      <protection hidden="1"/>
    </xf>
    <xf numFmtId="0" fontId="38" fillId="31" borderId="0" xfId="0" applyFont="1" applyFill="1" applyBorder="1" applyAlignment="1" applyProtection="1">
      <alignment horizontal="center" vertical="center" wrapText="1"/>
      <protection hidden="1"/>
    </xf>
    <xf numFmtId="0" fontId="38" fillId="31" borderId="42" xfId="0" applyFont="1" applyFill="1" applyBorder="1" applyAlignment="1" applyProtection="1">
      <alignment horizontal="center" vertical="center" wrapText="1"/>
      <protection hidden="1"/>
    </xf>
    <xf numFmtId="0" fontId="30" fillId="31" borderId="72" xfId="0" applyFont="1" applyFill="1" applyBorder="1" applyAlignment="1" applyProtection="1">
      <alignment horizontal="center" vertical="center" wrapText="1"/>
      <protection hidden="1"/>
    </xf>
    <xf numFmtId="0" fontId="30" fillId="31" borderId="75" xfId="0" applyFont="1" applyFill="1" applyBorder="1" applyAlignment="1" applyProtection="1">
      <alignment horizontal="center" vertical="center" wrapText="1"/>
      <protection hidden="1"/>
    </xf>
    <xf numFmtId="0" fontId="30" fillId="31" borderId="71" xfId="0" applyFont="1" applyFill="1" applyBorder="1" applyAlignment="1" applyProtection="1">
      <alignment horizontal="center" vertical="center" wrapText="1"/>
      <protection hidden="1"/>
    </xf>
    <xf numFmtId="0" fontId="30" fillId="31" borderId="74" xfId="0" applyFont="1" applyFill="1" applyBorder="1" applyAlignment="1" applyProtection="1">
      <alignment horizontal="center" vertical="center" wrapText="1"/>
      <protection hidden="1"/>
    </xf>
    <xf numFmtId="4" fontId="30" fillId="31" borderId="10" xfId="30" applyNumberFormat="1" applyFont="1" applyFill="1" applyBorder="1" applyAlignment="1" applyProtection="1">
      <alignment horizontal="center" vertical="center"/>
      <protection hidden="1"/>
    </xf>
    <xf numFmtId="0" fontId="32" fillId="32" borderId="16" xfId="0" applyFont="1" applyFill="1" applyBorder="1" applyAlignment="1" applyProtection="1">
      <alignment horizontal="left" vertical="center" wrapText="1"/>
      <protection hidden="1"/>
    </xf>
    <xf numFmtId="0" fontId="32" fillId="32" borderId="0" xfId="0" applyFont="1" applyFill="1" applyBorder="1" applyAlignment="1" applyProtection="1">
      <alignment horizontal="left" vertical="center" wrapText="1"/>
      <protection hidden="1"/>
    </xf>
    <xf numFmtId="167" fontId="29" fillId="30" borderId="69" xfId="0" applyNumberFormat="1" applyFont="1" applyFill="1" applyBorder="1" applyAlignment="1" applyProtection="1">
      <alignment horizontal="center" vertical="center" wrapText="1"/>
      <protection hidden="1"/>
    </xf>
    <xf numFmtId="167" fontId="29" fillId="30" borderId="48" xfId="0" applyNumberFormat="1" applyFont="1" applyFill="1" applyBorder="1" applyAlignment="1" applyProtection="1">
      <alignment horizontal="center" vertical="center" wrapText="1"/>
      <protection hidden="1"/>
    </xf>
    <xf numFmtId="4" fontId="30" fillId="32" borderId="0" xfId="0" applyNumberFormat="1" applyFont="1" applyFill="1" applyBorder="1" applyAlignment="1" applyProtection="1">
      <alignment horizontal="center" vertical="center" wrapText="1"/>
      <protection hidden="1"/>
    </xf>
    <xf numFmtId="0" fontId="30" fillId="31" borderId="77" xfId="0" applyFont="1" applyFill="1" applyBorder="1" applyAlignment="1" applyProtection="1">
      <alignment horizontal="center" vertical="center" wrapText="1"/>
      <protection hidden="1"/>
    </xf>
    <xf numFmtId="0" fontId="29" fillId="31" borderId="72" xfId="0" applyFont="1" applyFill="1" applyBorder="1" applyAlignment="1" applyProtection="1">
      <alignment horizontal="center" vertical="center" wrapText="1"/>
      <protection hidden="1"/>
    </xf>
    <xf numFmtId="0" fontId="29" fillId="31" borderId="75" xfId="0" applyFont="1" applyFill="1" applyBorder="1" applyAlignment="1" applyProtection="1">
      <alignment horizontal="center" vertical="center" wrapText="1"/>
      <protection hidden="1"/>
    </xf>
    <xf numFmtId="4" fontId="35" fillId="31" borderId="59" xfId="0" applyNumberFormat="1" applyFont="1" applyFill="1" applyBorder="1" applyAlignment="1" applyProtection="1">
      <alignment horizontal="center" vertical="center" wrapText="1"/>
      <protection hidden="1"/>
    </xf>
    <xf numFmtId="0" fontId="35" fillId="31" borderId="60" xfId="0" applyFont="1" applyFill="1" applyBorder="1" applyAlignment="1" applyProtection="1">
      <alignment horizontal="center" vertical="center" wrapText="1"/>
      <protection hidden="1"/>
    </xf>
    <xf numFmtId="4" fontId="30" fillId="31" borderId="62" xfId="0" applyNumberFormat="1" applyFont="1" applyFill="1" applyBorder="1" applyAlignment="1" applyProtection="1">
      <alignment horizontal="center" vertical="center" wrapText="1"/>
      <protection hidden="1"/>
    </xf>
    <xf numFmtId="0" fontId="30" fillId="31" borderId="24" xfId="0" applyFont="1" applyFill="1" applyBorder="1" applyAlignment="1" applyProtection="1">
      <alignment horizontal="center" vertical="center" wrapText="1"/>
      <protection hidden="1"/>
    </xf>
    <xf numFmtId="0" fontId="30" fillId="31" borderId="64" xfId="0" applyFont="1" applyFill="1" applyBorder="1" applyAlignment="1" applyProtection="1">
      <alignment horizontal="center" vertical="center" wrapText="1"/>
      <protection hidden="1"/>
    </xf>
    <xf numFmtId="0" fontId="30" fillId="31" borderId="35" xfId="0" applyFont="1" applyFill="1" applyBorder="1" applyAlignment="1" applyProtection="1">
      <alignment horizontal="center" vertical="center" wrapText="1"/>
      <protection hidden="1"/>
    </xf>
    <xf numFmtId="0" fontId="29" fillId="0" borderId="47" xfId="50" applyFont="1" applyFill="1" applyBorder="1" applyAlignment="1" applyProtection="1">
      <alignment horizontal="left" vertical="top" wrapText="1"/>
      <protection locked="0"/>
    </xf>
    <xf numFmtId="0" fontId="29" fillId="0" borderId="50" xfId="50" applyFont="1" applyFill="1" applyBorder="1" applyAlignment="1" applyProtection="1">
      <alignment horizontal="left" vertical="top" wrapText="1"/>
      <protection locked="0"/>
    </xf>
    <xf numFmtId="0" fontId="29" fillId="0" borderId="48" xfId="50" applyFont="1" applyFill="1" applyBorder="1" applyAlignment="1" applyProtection="1">
      <alignment horizontal="left" vertical="top" wrapText="1"/>
      <protection locked="0"/>
    </xf>
    <xf numFmtId="0" fontId="37" fillId="31" borderId="0" xfId="0" quotePrefix="1" applyFont="1" applyFill="1" applyAlignment="1" applyProtection="1">
      <alignment horizontal="left" vertical="center"/>
      <protection hidden="1"/>
    </xf>
    <xf numFmtId="0" fontId="43" fillId="32" borderId="19" xfId="0" applyFont="1" applyFill="1" applyBorder="1" applyAlignment="1" applyProtection="1">
      <alignment horizontal="center" vertical="center"/>
      <protection hidden="1"/>
    </xf>
    <xf numFmtId="0" fontId="29" fillId="31" borderId="0" xfId="0" applyFont="1" applyFill="1" applyBorder="1" applyAlignment="1" applyProtection="1">
      <alignment horizontal="center" vertical="center" wrapText="1"/>
      <protection hidden="1"/>
    </xf>
    <xf numFmtId="0" fontId="29" fillId="31" borderId="42" xfId="0" applyFont="1" applyFill="1" applyBorder="1" applyAlignment="1" applyProtection="1">
      <alignment horizontal="center" vertical="center" wrapText="1"/>
      <protection hidden="1"/>
    </xf>
    <xf numFmtId="0" fontId="37" fillId="31" borderId="0" xfId="0" applyNumberFormat="1" applyFont="1" applyFill="1" applyAlignment="1" applyProtection="1">
      <alignment horizontal="left" vertical="center" wrapText="1"/>
      <protection hidden="1"/>
    </xf>
    <xf numFmtId="0" fontId="32" fillId="31" borderId="0" xfId="0" quotePrefix="1" applyFont="1" applyFill="1" applyAlignment="1" applyProtection="1">
      <alignment horizontal="left" vertical="center" wrapText="1"/>
      <protection hidden="1"/>
    </xf>
    <xf numFmtId="0" fontId="38" fillId="31" borderId="0" xfId="0" quotePrefix="1" applyFont="1" applyFill="1" applyAlignment="1" applyProtection="1">
      <alignment horizontal="left"/>
      <protection hidden="1"/>
    </xf>
    <xf numFmtId="0" fontId="30" fillId="31" borderId="12" xfId="0" applyFont="1" applyFill="1" applyBorder="1" applyAlignment="1" applyProtection="1">
      <alignment horizontal="center" vertical="center" wrapText="1"/>
      <protection hidden="1"/>
    </xf>
    <xf numFmtId="0" fontId="30" fillId="31" borderId="36" xfId="0" applyFont="1" applyFill="1" applyBorder="1" applyAlignment="1" applyProtection="1">
      <alignment horizontal="center" vertical="center" wrapText="1"/>
      <protection hidden="1"/>
    </xf>
    <xf numFmtId="0" fontId="35" fillId="31" borderId="12" xfId="50" applyFont="1" applyFill="1" applyBorder="1" applyAlignment="1" applyProtection="1">
      <alignment horizontal="center" vertical="center" wrapText="1"/>
      <protection hidden="1"/>
    </xf>
    <xf numFmtId="0" fontId="35" fillId="31" borderId="29" xfId="50" applyFont="1" applyFill="1" applyBorder="1" applyAlignment="1" applyProtection="1">
      <alignment horizontal="center" vertical="center" wrapText="1"/>
      <protection hidden="1"/>
    </xf>
    <xf numFmtId="0" fontId="35" fillId="31" borderId="36" xfId="50" applyFont="1" applyFill="1" applyBorder="1" applyAlignment="1" applyProtection="1">
      <alignment horizontal="center" vertical="center" wrapText="1"/>
      <protection hidden="1"/>
    </xf>
    <xf numFmtId="0" fontId="38" fillId="31" borderId="0" xfId="50" applyFont="1" applyFill="1" applyAlignment="1" applyProtection="1">
      <alignment horizontal="left" vertical="center"/>
      <protection hidden="1"/>
    </xf>
    <xf numFmtId="0" fontId="37" fillId="31" borderId="0" xfId="0" quotePrefix="1" applyFont="1" applyFill="1" applyAlignment="1" applyProtection="1">
      <alignment horizontal="left" vertical="center" wrapText="1"/>
      <protection hidden="1"/>
    </xf>
    <xf numFmtId="0" fontId="29" fillId="32" borderId="0" xfId="50" applyFont="1" applyFill="1" applyBorder="1" applyAlignment="1" applyProtection="1">
      <alignment horizontal="center" vertical="center" wrapText="1"/>
      <protection hidden="1"/>
    </xf>
    <xf numFmtId="0" fontId="29" fillId="32" borderId="14" xfId="50" applyFont="1" applyFill="1" applyBorder="1" applyAlignment="1" applyProtection="1">
      <alignment horizontal="center" vertical="center" wrapText="1"/>
      <protection hidden="1"/>
    </xf>
    <xf numFmtId="0" fontId="43" fillId="32" borderId="19" xfId="57" applyFont="1" applyFill="1" applyBorder="1" applyAlignment="1" applyProtection="1">
      <alignment horizontal="center" vertical="center" wrapText="1"/>
      <protection hidden="1"/>
    </xf>
    <xf numFmtId="165" fontId="27" fillId="29" borderId="23" xfId="57" applyNumberFormat="1" applyFont="1" applyFill="1" applyBorder="1" applyAlignment="1" applyProtection="1">
      <alignment horizontal="center" vertical="center" wrapText="1"/>
      <protection hidden="1"/>
    </xf>
    <xf numFmtId="165" fontId="27" fillId="29" borderId="22" xfId="57" applyNumberFormat="1" applyFont="1" applyFill="1" applyBorder="1" applyAlignment="1" applyProtection="1">
      <alignment horizontal="center" vertical="center" wrapText="1"/>
      <protection hidden="1"/>
    </xf>
    <xf numFmtId="0" fontId="38" fillId="31" borderId="76" xfId="0" applyFont="1" applyFill="1" applyBorder="1" applyAlignment="1" applyProtection="1">
      <alignment horizontal="center" vertical="center"/>
      <protection hidden="1"/>
    </xf>
    <xf numFmtId="0" fontId="38" fillId="31" borderId="76" xfId="57" applyFont="1" applyFill="1" applyBorder="1" applyAlignment="1" applyProtection="1">
      <alignment horizontal="center" vertical="center" wrapText="1"/>
      <protection hidden="1"/>
    </xf>
    <xf numFmtId="0" fontId="30" fillId="31" borderId="10" xfId="57" applyFont="1" applyFill="1" applyBorder="1" applyAlignment="1" applyProtection="1">
      <alignment horizontal="center" vertical="distributed" wrapText="1"/>
      <protection hidden="1"/>
    </xf>
    <xf numFmtId="0" fontId="30" fillId="31" borderId="25" xfId="0" applyFont="1" applyFill="1" applyBorder="1" applyAlignment="1" applyProtection="1">
      <alignment horizontal="center" vertical="center" wrapText="1"/>
      <protection hidden="1"/>
    </xf>
    <xf numFmtId="0" fontId="30" fillId="31" borderId="37" xfId="0" applyFont="1" applyFill="1" applyBorder="1" applyAlignment="1" applyProtection="1">
      <alignment horizontal="center" vertical="center" wrapText="1"/>
      <protection hidden="1"/>
    </xf>
    <xf numFmtId="0" fontId="30" fillId="31" borderId="32" xfId="0" applyFont="1" applyFill="1" applyBorder="1" applyAlignment="1" applyProtection="1">
      <alignment horizontal="center" vertical="center" wrapText="1"/>
      <protection hidden="1"/>
    </xf>
    <xf numFmtId="0" fontId="30" fillId="31" borderId="38" xfId="0" applyFont="1" applyFill="1" applyBorder="1" applyAlignment="1" applyProtection="1">
      <alignment horizontal="center" vertical="center" wrapText="1"/>
      <protection hidden="1"/>
    </xf>
    <xf numFmtId="0" fontId="38" fillId="31" borderId="0" xfId="57" applyFont="1" applyFill="1" applyBorder="1" applyAlignment="1" applyProtection="1">
      <alignment horizontal="left" vertical="center"/>
      <protection hidden="1"/>
    </xf>
    <xf numFmtId="0" fontId="27" fillId="32" borderId="19" xfId="0" applyFont="1" applyFill="1" applyBorder="1" applyAlignment="1" applyProtection="1">
      <alignment horizontal="center"/>
      <protection hidden="1"/>
    </xf>
    <xf numFmtId="0" fontId="37" fillId="31" borderId="0" xfId="62" applyFont="1" applyFill="1" applyAlignment="1" applyProtection="1">
      <alignment horizontal="left" vertical="center"/>
      <protection hidden="1"/>
    </xf>
    <xf numFmtId="0" fontId="37" fillId="31" borderId="0" xfId="62" quotePrefix="1" applyFont="1" applyFill="1" applyAlignment="1" applyProtection="1">
      <alignment horizontal="left" vertical="center"/>
      <protection hidden="1"/>
    </xf>
    <xf numFmtId="0" fontId="37" fillId="31" borderId="0" xfId="63" applyFont="1" applyFill="1" applyAlignment="1" applyProtection="1">
      <alignment horizontal="left" vertical="center"/>
      <protection hidden="1"/>
    </xf>
    <xf numFmtId="0" fontId="37" fillId="31" borderId="0" xfId="63" quotePrefix="1" applyFont="1" applyFill="1" applyAlignment="1" applyProtection="1">
      <alignment horizontal="left" vertical="center"/>
      <protection hidden="1"/>
    </xf>
    <xf numFmtId="0" fontId="37" fillId="31" borderId="0" xfId="0" quotePrefix="1" applyFont="1" applyFill="1" applyBorder="1" applyAlignment="1" applyProtection="1">
      <alignment horizontal="left" vertical="center"/>
      <protection hidden="1"/>
    </xf>
    <xf numFmtId="0" fontId="37" fillId="31" borderId="0" xfId="52" applyFont="1" applyFill="1" applyAlignment="1" applyProtection="1">
      <alignment horizontal="left" vertical="center" wrapText="1"/>
      <protection hidden="1"/>
    </xf>
    <xf numFmtId="0" fontId="30" fillId="31" borderId="26" xfId="0" applyFont="1" applyFill="1" applyBorder="1" applyAlignment="1" applyProtection="1">
      <alignment horizontal="right" vertical="center"/>
      <protection hidden="1"/>
    </xf>
    <xf numFmtId="0" fontId="30" fillId="31" borderId="23" xfId="0" applyFont="1" applyFill="1" applyBorder="1" applyAlignment="1" applyProtection="1">
      <alignment horizontal="right" vertical="center" wrapText="1"/>
      <protection hidden="1"/>
    </xf>
    <xf numFmtId="0" fontId="30" fillId="31" borderId="22" xfId="0" applyFont="1" applyFill="1" applyBorder="1" applyAlignment="1" applyProtection="1">
      <alignment horizontal="right" vertical="center" wrapText="1"/>
      <protection hidden="1"/>
    </xf>
    <xf numFmtId="0" fontId="35" fillId="29" borderId="23" xfId="0" applyFont="1" applyFill="1" applyBorder="1" applyAlignment="1" applyProtection="1">
      <alignment horizontal="center" vertical="center" wrapText="1"/>
      <protection hidden="1"/>
    </xf>
    <xf numFmtId="0" fontId="35" fillId="29" borderId="22" xfId="0" applyFont="1" applyFill="1" applyBorder="1" applyAlignment="1" applyProtection="1">
      <alignment horizontal="center" vertical="center" wrapText="1"/>
      <protection hidden="1"/>
    </xf>
    <xf numFmtId="0" fontId="32" fillId="31" borderId="23" xfId="0" applyFont="1" applyFill="1" applyBorder="1" applyAlignment="1" applyProtection="1">
      <alignment horizontal="center" vertical="center"/>
      <protection hidden="1"/>
    </xf>
    <xf numFmtId="0" fontId="32" fillId="31" borderId="22" xfId="0" applyFont="1" applyFill="1" applyBorder="1" applyAlignment="1" applyProtection="1">
      <alignment horizontal="center" vertical="center"/>
      <protection hidden="1"/>
    </xf>
    <xf numFmtId="0" fontId="37" fillId="31" borderId="0" xfId="0" applyFont="1" applyFill="1" applyAlignment="1" applyProtection="1">
      <alignment horizontal="center" vertical="center"/>
      <protection hidden="1"/>
    </xf>
    <xf numFmtId="0" fontId="37" fillId="32" borderId="0" xfId="0" applyFont="1" applyFill="1" applyAlignment="1" applyProtection="1">
      <alignment horizontal="center" vertical="center"/>
      <protection hidden="1"/>
    </xf>
    <xf numFmtId="10" fontId="27" fillId="31" borderId="23" xfId="0" applyNumberFormat="1" applyFont="1" applyFill="1" applyBorder="1" applyAlignment="1" applyProtection="1">
      <alignment horizontal="center" vertical="center"/>
      <protection hidden="1"/>
    </xf>
    <xf numFmtId="10" fontId="27" fillId="31" borderId="34" xfId="0" applyNumberFormat="1" applyFont="1" applyFill="1" applyBorder="1" applyAlignment="1" applyProtection="1">
      <alignment horizontal="center" vertical="center"/>
      <protection hidden="1"/>
    </xf>
    <xf numFmtId="168" fontId="27" fillId="31" borderId="32" xfId="0" applyNumberFormat="1" applyFont="1" applyFill="1" applyBorder="1" applyAlignment="1" applyProtection="1">
      <alignment horizontal="center"/>
      <protection hidden="1"/>
    </xf>
    <xf numFmtId="168" fontId="27" fillId="31" borderId="31" xfId="0" applyNumberFormat="1" applyFont="1" applyFill="1" applyBorder="1" applyAlignment="1" applyProtection="1">
      <alignment horizontal="center"/>
      <protection hidden="1"/>
    </xf>
    <xf numFmtId="0" fontId="38" fillId="32" borderId="19" xfId="0" applyFont="1" applyFill="1" applyBorder="1" applyAlignment="1" applyProtection="1">
      <alignment horizontal="left" vertical="center"/>
      <protection hidden="1"/>
    </xf>
    <xf numFmtId="0" fontId="30" fillId="31" borderId="23" xfId="0" applyFont="1" applyFill="1" applyBorder="1" applyAlignment="1" applyProtection="1">
      <alignment horizontal="center" vertical="center"/>
      <protection hidden="1"/>
    </xf>
    <xf numFmtId="0" fontId="30" fillId="31" borderId="22" xfId="0" applyFont="1" applyFill="1" applyBorder="1" applyAlignment="1" applyProtection="1">
      <alignment horizontal="center" vertical="center"/>
      <protection hidden="1"/>
    </xf>
    <xf numFmtId="0" fontId="30" fillId="31" borderId="55" xfId="0" applyFont="1" applyFill="1" applyBorder="1" applyAlignment="1" applyProtection="1">
      <alignment horizontal="center" vertical="center"/>
      <protection hidden="1"/>
    </xf>
    <xf numFmtId="0" fontId="30" fillId="31" borderId="54" xfId="0" applyFont="1" applyFill="1" applyBorder="1" applyAlignment="1" applyProtection="1">
      <alignment horizontal="center" vertical="center"/>
      <protection hidden="1"/>
    </xf>
    <xf numFmtId="0" fontId="27" fillId="32" borderId="34" xfId="0" applyFont="1" applyFill="1" applyBorder="1" applyAlignment="1" applyProtection="1">
      <alignment horizontal="center"/>
      <protection hidden="1"/>
    </xf>
    <xf numFmtId="0" fontId="30" fillId="31" borderId="77" xfId="0" applyFont="1" applyFill="1" applyBorder="1" applyAlignment="1" applyProtection="1">
      <alignment horizontal="center" vertical="center"/>
      <protection hidden="1"/>
    </xf>
    <xf numFmtId="0" fontId="30" fillId="31" borderId="78" xfId="0" applyFont="1" applyFill="1" applyBorder="1" applyAlignment="1" applyProtection="1">
      <alignment horizontal="center" vertical="center"/>
      <protection hidden="1"/>
    </xf>
    <xf numFmtId="0" fontId="30" fillId="31" borderId="32" xfId="0" applyFont="1" applyFill="1" applyBorder="1" applyAlignment="1" applyProtection="1">
      <alignment horizontal="center" vertical="center"/>
      <protection hidden="1"/>
    </xf>
    <xf numFmtId="0" fontId="30" fillId="31" borderId="38" xfId="0" applyFont="1" applyFill="1" applyBorder="1" applyAlignment="1" applyProtection="1">
      <alignment horizontal="center" vertical="center"/>
      <protection hidden="1"/>
    </xf>
    <xf numFmtId="0" fontId="35" fillId="30" borderId="23" xfId="0" applyFont="1" applyFill="1" applyBorder="1" applyAlignment="1" applyProtection="1">
      <alignment horizontal="right" vertical="center" wrapText="1"/>
      <protection hidden="1"/>
    </xf>
    <xf numFmtId="0" fontId="35" fillId="30" borderId="22" xfId="0" applyFont="1" applyFill="1" applyBorder="1" applyAlignment="1" applyProtection="1">
      <alignment horizontal="right" vertical="center" wrapText="1"/>
      <protection hidden="1"/>
    </xf>
    <xf numFmtId="0" fontId="32" fillId="31" borderId="23" xfId="0" applyFont="1" applyFill="1" applyBorder="1" applyAlignment="1" applyProtection="1">
      <alignment horizontal="right" vertical="center" wrapText="1"/>
      <protection hidden="1"/>
    </xf>
    <xf numFmtId="0" fontId="32" fillId="31" borderId="22" xfId="0" applyFont="1" applyFill="1" applyBorder="1" applyAlignment="1" applyProtection="1">
      <alignment horizontal="right" vertical="center" wrapText="1"/>
      <protection hidden="1"/>
    </xf>
    <xf numFmtId="0" fontId="32" fillId="31" borderId="23" xfId="0" applyFont="1" applyFill="1" applyBorder="1" applyAlignment="1" applyProtection="1">
      <alignment horizontal="right" vertical="center"/>
      <protection hidden="1"/>
    </xf>
    <xf numFmtId="0" fontId="32" fillId="31" borderId="22" xfId="0" applyFont="1" applyFill="1" applyBorder="1" applyAlignment="1" applyProtection="1">
      <alignment horizontal="right" vertical="center"/>
      <protection hidden="1"/>
    </xf>
    <xf numFmtId="4" fontId="38" fillId="31" borderId="0" xfId="0" applyNumberFormat="1" applyFont="1" applyFill="1" applyAlignment="1" applyProtection="1">
      <alignment horizontal="left" vertical="center" wrapText="1"/>
      <protection hidden="1"/>
    </xf>
    <xf numFmtId="0" fontId="32" fillId="0" borderId="0" xfId="52" applyFont="1" applyFill="1" applyAlignment="1" applyProtection="1">
      <alignment horizontal="left" vertical="top" wrapText="1"/>
      <protection locked="0"/>
    </xf>
    <xf numFmtId="0" fontId="34" fillId="31" borderId="29" xfId="0" applyFont="1" applyFill="1" applyBorder="1" applyAlignment="1" applyProtection="1">
      <alignment horizontal="center" vertical="center" wrapText="1"/>
      <protection hidden="1"/>
    </xf>
    <xf numFmtId="0" fontId="32" fillId="0" borderId="0" xfId="52" applyFont="1" applyFill="1" applyAlignment="1" applyProtection="1">
      <alignment horizontal="left" wrapText="1"/>
      <protection locked="0"/>
    </xf>
    <xf numFmtId="0" fontId="34" fillId="31" borderId="10" xfId="0" applyFont="1" applyFill="1" applyBorder="1" applyAlignment="1" applyProtection="1">
      <alignment horizontal="right" vertical="center" wrapText="1"/>
      <protection hidden="1"/>
    </xf>
    <xf numFmtId="0" fontId="38" fillId="31" borderId="0" xfId="0" applyFont="1" applyFill="1" applyBorder="1" applyAlignment="1" applyProtection="1">
      <alignment horizontal="left" vertical="center" wrapText="1"/>
      <protection hidden="1"/>
    </xf>
    <xf numFmtId="0" fontId="37" fillId="31" borderId="0" xfId="0" applyFont="1" applyFill="1" applyBorder="1" applyAlignment="1" applyProtection="1">
      <alignment horizontal="left" vertical="center" wrapText="1"/>
      <protection hidden="1"/>
    </xf>
  </cellXfs>
  <cellStyles count="91">
    <cellStyle name="20% - Accent1" xfId="1"/>
    <cellStyle name="20% - Accent1 2" xfId="75"/>
    <cellStyle name="20% - Accent2" xfId="2"/>
    <cellStyle name="20% - Accent2 2" xfId="76"/>
    <cellStyle name="20% - Accent3" xfId="3"/>
    <cellStyle name="20% - Accent3 2" xfId="77"/>
    <cellStyle name="20% - Accent4" xfId="4"/>
    <cellStyle name="20% - Accent4 2" xfId="78"/>
    <cellStyle name="20% - Accent5" xfId="5"/>
    <cellStyle name="20% - Accent5 2" xfId="79"/>
    <cellStyle name="20% - Accent6" xfId="6"/>
    <cellStyle name="20% - Accent6 2" xfId="80"/>
    <cellStyle name="40% - Accent1" xfId="7"/>
    <cellStyle name="40% - Accent1 2" xfId="81"/>
    <cellStyle name="40% - Accent2" xfId="8"/>
    <cellStyle name="40% - Accent2 2" xfId="82"/>
    <cellStyle name="40% - Accent3" xfId="9"/>
    <cellStyle name="40% - Accent3 2" xfId="83"/>
    <cellStyle name="40% - Accent4" xfId="10"/>
    <cellStyle name="40% - Accent4 2" xfId="84"/>
    <cellStyle name="40% - Accent5" xfId="11"/>
    <cellStyle name="40% - Accent5 2" xfId="85"/>
    <cellStyle name="40% - Accent6" xfId="12"/>
    <cellStyle name="40% - Accent6 2" xfId="86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ilješka" xfId="26"/>
    <cellStyle name="Bilješka 2" xfId="27"/>
    <cellStyle name="Calculation" xfId="28"/>
    <cellStyle name="Check Cell" xfId="29"/>
    <cellStyle name="Comma" xfId="30" builtinId="3"/>
    <cellStyle name="Comma 2" xfId="31"/>
    <cellStyle name="Comma 2 2" xfId="32"/>
    <cellStyle name="Comma 3" xfId="33"/>
    <cellStyle name="Dobro" xfId="34"/>
    <cellStyle name="Dobro 2" xfId="35"/>
    <cellStyle name="Explanatory Text" xfId="36"/>
    <cellStyle name="Heading 1" xfId="37"/>
    <cellStyle name="Heading 2" xfId="38"/>
    <cellStyle name="Heading 3" xfId="39"/>
    <cellStyle name="Heading 4" xfId="40"/>
    <cellStyle name="Hiperveza 2" xfId="41"/>
    <cellStyle name="Input" xfId="42"/>
    <cellStyle name="Izlaz" xfId="43"/>
    <cellStyle name="Izlaz 2" xfId="44"/>
    <cellStyle name="Linked Cell" xfId="45"/>
    <cellStyle name="Naslov" xfId="46"/>
    <cellStyle name="Naslov 5" xfId="47"/>
    <cellStyle name="Neutral" xfId="48"/>
    <cellStyle name="Normal" xfId="0" builtinId="0"/>
    <cellStyle name="Normal 2" xfId="49"/>
    <cellStyle name="Normal 3" xfId="50"/>
    <cellStyle name="Normal 3 2" xfId="87"/>
    <cellStyle name="Normal 4" xfId="51"/>
    <cellStyle name="Normal 5" xfId="88"/>
    <cellStyle name="Obično 10" xfId="52"/>
    <cellStyle name="Obično 11" xfId="53"/>
    <cellStyle name="Obično 11 2" xfId="89"/>
    <cellStyle name="Obično 2" xfId="54"/>
    <cellStyle name="Obično 2 2" xfId="55"/>
    <cellStyle name="Obično 2_Balance sheet" xfId="56"/>
    <cellStyle name="Obično 3" xfId="57"/>
    <cellStyle name="Obično 3 2" xfId="58"/>
    <cellStyle name="Obično 3 3" xfId="90"/>
    <cellStyle name="Obično 4" xfId="59"/>
    <cellStyle name="Obično 5" xfId="60"/>
    <cellStyle name="Obično 6" xfId="61"/>
    <cellStyle name="Obično 7" xfId="62"/>
    <cellStyle name="Obično 8" xfId="63"/>
    <cellStyle name="Obično 9" xfId="64"/>
    <cellStyle name="Obično 9 2" xfId="65"/>
    <cellStyle name="Obično_melanija i branka" xfId="66"/>
    <cellStyle name="Percent" xfId="67" builtinId="5"/>
    <cellStyle name="Percent 2" xfId="68"/>
    <cellStyle name="Postotak 2" xfId="69"/>
    <cellStyle name="Tekst upozorenja" xfId="70"/>
    <cellStyle name="Tekst upozorenja 2" xfId="71"/>
    <cellStyle name="Total" xfId="72"/>
    <cellStyle name="Zarez 2" xfId="73"/>
    <cellStyle name="Zarez 2 2" xfId="74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ill>
        <patternFill>
          <fgColor auto="1"/>
          <bgColor theme="5" tint="0.59996337778862885"/>
        </patternFill>
      </fill>
    </dxf>
    <dxf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DFEE6"/>
      <color rgb="FF99FF99"/>
      <color rgb="FFBBFBD0"/>
      <color rgb="FF66FF66"/>
      <color rgb="FF00FF99"/>
      <color rgb="FF8AE69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2</xdr:row>
      <xdr:rowOff>66675</xdr:rowOff>
    </xdr:from>
    <xdr:to>
      <xdr:col>4</xdr:col>
      <xdr:colOff>447675</xdr:colOff>
      <xdr:row>6</xdr:row>
      <xdr:rowOff>28575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447675"/>
          <a:ext cx="25431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30"/>
  <sheetViews>
    <sheetView tabSelected="1" zoomScaleNormal="100" zoomScaleSheetLayoutView="100" workbookViewId="0">
      <selection activeCell="F35" sqref="F35"/>
    </sheetView>
  </sheetViews>
  <sheetFormatPr defaultRowHeight="15" x14ac:dyDescent="0.25"/>
  <cols>
    <col min="1" max="16384" width="9.140625" style="255"/>
  </cols>
  <sheetData>
    <row r="1" spans="1:18" ht="15" customHeight="1" x14ac:dyDescent="0.25">
      <c r="A1" s="392" t="s">
        <v>208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3"/>
      <c r="N1" s="393"/>
      <c r="O1" s="393"/>
      <c r="P1" s="393"/>
      <c r="Q1" s="393"/>
      <c r="R1" s="394"/>
    </row>
    <row r="2" spans="1:18" ht="15" customHeight="1" x14ac:dyDescent="0.25">
      <c r="A2" s="395"/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96"/>
      <c r="Q2" s="396"/>
      <c r="R2" s="397"/>
    </row>
    <row r="3" spans="1:18" ht="15" customHeight="1" x14ac:dyDescent="0.25">
      <c r="A3" s="395"/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396"/>
      <c r="O3" s="396"/>
      <c r="P3" s="396"/>
      <c r="Q3" s="396"/>
      <c r="R3" s="397"/>
    </row>
    <row r="4" spans="1:18" ht="15" customHeight="1" x14ac:dyDescent="0.25">
      <c r="A4" s="395"/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7"/>
    </row>
    <row r="5" spans="1:18" ht="15" customHeight="1" x14ac:dyDescent="0.25">
      <c r="A5" s="395"/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7"/>
    </row>
    <row r="6" spans="1:18" ht="15" customHeight="1" x14ac:dyDescent="0.25">
      <c r="A6" s="395"/>
      <c r="B6" s="396"/>
      <c r="C6" s="396"/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6"/>
      <c r="P6" s="396"/>
      <c r="Q6" s="396"/>
      <c r="R6" s="397"/>
    </row>
    <row r="7" spans="1:18" ht="15" customHeight="1" x14ac:dyDescent="0.25">
      <c r="A7" s="395"/>
      <c r="B7" s="396"/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6"/>
      <c r="P7" s="396"/>
      <c r="Q7" s="396"/>
      <c r="R7" s="397"/>
    </row>
    <row r="8" spans="1:18" ht="15" customHeight="1" x14ac:dyDescent="0.25">
      <c r="A8" s="395"/>
      <c r="B8" s="396"/>
      <c r="C8" s="396"/>
      <c r="D8" s="396"/>
      <c r="E8" s="396"/>
      <c r="F8" s="396"/>
      <c r="G8" s="396"/>
      <c r="H8" s="396"/>
      <c r="I8" s="396"/>
      <c r="J8" s="396"/>
      <c r="K8" s="396"/>
      <c r="L8" s="396"/>
      <c r="M8" s="396"/>
      <c r="N8" s="396"/>
      <c r="O8" s="396"/>
      <c r="P8" s="396"/>
      <c r="Q8" s="396"/>
      <c r="R8" s="397"/>
    </row>
    <row r="9" spans="1:18" ht="15" customHeight="1" x14ac:dyDescent="0.25">
      <c r="A9" s="395"/>
      <c r="B9" s="396"/>
      <c r="C9" s="396"/>
      <c r="D9" s="396"/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7"/>
    </row>
    <row r="10" spans="1:18" ht="15" customHeight="1" x14ac:dyDescent="0.25">
      <c r="A10" s="395"/>
      <c r="B10" s="396"/>
      <c r="C10" s="396"/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  <c r="P10" s="396"/>
      <c r="Q10" s="396"/>
      <c r="R10" s="397"/>
    </row>
    <row r="11" spans="1:18" ht="15" customHeight="1" x14ac:dyDescent="0.25">
      <c r="A11" s="395"/>
      <c r="B11" s="396"/>
      <c r="C11" s="396"/>
      <c r="D11" s="396"/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6"/>
      <c r="Q11" s="396"/>
      <c r="R11" s="397"/>
    </row>
    <row r="12" spans="1:18" ht="15" customHeight="1" x14ac:dyDescent="0.25">
      <c r="A12" s="395"/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  <c r="M12" s="396"/>
      <c r="N12" s="396"/>
      <c r="O12" s="396"/>
      <c r="P12" s="396"/>
      <c r="Q12" s="396"/>
      <c r="R12" s="397"/>
    </row>
    <row r="13" spans="1:18" ht="15" customHeight="1" x14ac:dyDescent="0.25">
      <c r="A13" s="395"/>
      <c r="B13" s="396"/>
      <c r="C13" s="396"/>
      <c r="D13" s="396"/>
      <c r="E13" s="396"/>
      <c r="F13" s="396"/>
      <c r="G13" s="396"/>
      <c r="H13" s="396"/>
      <c r="I13" s="396"/>
      <c r="J13" s="396"/>
      <c r="K13" s="396"/>
      <c r="L13" s="396"/>
      <c r="M13" s="396"/>
      <c r="N13" s="396"/>
      <c r="O13" s="396"/>
      <c r="P13" s="396"/>
      <c r="Q13" s="396"/>
      <c r="R13" s="397"/>
    </row>
    <row r="14" spans="1:18" ht="15" customHeight="1" x14ac:dyDescent="0.25">
      <c r="A14" s="395"/>
      <c r="B14" s="396"/>
      <c r="C14" s="396"/>
      <c r="D14" s="396"/>
      <c r="E14" s="396"/>
      <c r="F14" s="396"/>
      <c r="G14" s="396"/>
      <c r="H14" s="396"/>
      <c r="I14" s="396"/>
      <c r="J14" s="396"/>
      <c r="K14" s="396"/>
      <c r="L14" s="396"/>
      <c r="M14" s="396"/>
      <c r="N14" s="396"/>
      <c r="O14" s="396"/>
      <c r="P14" s="396"/>
      <c r="Q14" s="396"/>
      <c r="R14" s="397"/>
    </row>
    <row r="15" spans="1:18" ht="15" customHeight="1" x14ac:dyDescent="0.25">
      <c r="A15" s="395"/>
      <c r="B15" s="396"/>
      <c r="C15" s="396"/>
      <c r="D15" s="396"/>
      <c r="E15" s="396"/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96"/>
      <c r="Q15" s="396"/>
      <c r="R15" s="397"/>
    </row>
    <row r="16" spans="1:18" ht="13.5" customHeight="1" x14ac:dyDescent="0.25">
      <c r="A16" s="395"/>
      <c r="B16" s="396"/>
      <c r="C16" s="396"/>
      <c r="D16" s="396"/>
      <c r="E16" s="396"/>
      <c r="F16" s="396"/>
      <c r="G16" s="396"/>
      <c r="H16" s="396"/>
      <c r="I16" s="396"/>
      <c r="J16" s="396"/>
      <c r="K16" s="396"/>
      <c r="L16" s="396"/>
      <c r="M16" s="396"/>
      <c r="N16" s="396"/>
      <c r="O16" s="396"/>
      <c r="P16" s="396"/>
      <c r="Q16" s="396"/>
      <c r="R16" s="397"/>
    </row>
    <row r="17" spans="1:18" ht="15" customHeight="1" x14ac:dyDescent="0.25">
      <c r="A17" s="395"/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7"/>
    </row>
    <row r="18" spans="1:18" ht="15" customHeight="1" x14ac:dyDescent="0.25">
      <c r="A18" s="395"/>
      <c r="B18" s="396"/>
      <c r="C18" s="396"/>
      <c r="D18" s="396"/>
      <c r="E18" s="396"/>
      <c r="F18" s="396"/>
      <c r="G18" s="396"/>
      <c r="H18" s="396"/>
      <c r="I18" s="396"/>
      <c r="J18" s="396"/>
      <c r="K18" s="396"/>
      <c r="L18" s="396"/>
      <c r="M18" s="396"/>
      <c r="N18" s="396"/>
      <c r="O18" s="396"/>
      <c r="P18" s="396"/>
      <c r="Q18" s="396"/>
      <c r="R18" s="397"/>
    </row>
    <row r="19" spans="1:18" ht="15" customHeight="1" x14ac:dyDescent="0.25">
      <c r="A19" s="395"/>
      <c r="B19" s="396"/>
      <c r="C19" s="396"/>
      <c r="D19" s="396"/>
      <c r="E19" s="396"/>
      <c r="F19" s="396"/>
      <c r="G19" s="396"/>
      <c r="H19" s="396"/>
      <c r="I19" s="396"/>
      <c r="J19" s="396"/>
      <c r="K19" s="396"/>
      <c r="L19" s="396"/>
      <c r="M19" s="396"/>
      <c r="N19" s="396"/>
      <c r="O19" s="396"/>
      <c r="P19" s="396"/>
      <c r="Q19" s="396"/>
      <c r="R19" s="397"/>
    </row>
    <row r="20" spans="1:18" x14ac:dyDescent="0.25">
      <c r="A20" s="395"/>
      <c r="B20" s="396"/>
      <c r="C20" s="396"/>
      <c r="D20" s="396"/>
      <c r="E20" s="396"/>
      <c r="F20" s="396"/>
      <c r="G20" s="396"/>
      <c r="H20" s="396"/>
      <c r="I20" s="396"/>
      <c r="J20" s="396"/>
      <c r="K20" s="396"/>
      <c r="L20" s="396"/>
      <c r="M20" s="396"/>
      <c r="N20" s="396"/>
      <c r="O20" s="396"/>
      <c r="P20" s="396"/>
      <c r="Q20" s="396"/>
      <c r="R20" s="397"/>
    </row>
    <row r="21" spans="1:18" x14ac:dyDescent="0.25">
      <c r="A21" s="395"/>
      <c r="B21" s="396"/>
      <c r="C21" s="396"/>
      <c r="D21" s="396"/>
      <c r="E21" s="396"/>
      <c r="F21" s="396"/>
      <c r="G21" s="396"/>
      <c r="H21" s="396"/>
      <c r="I21" s="396"/>
      <c r="J21" s="396"/>
      <c r="K21" s="396"/>
      <c r="L21" s="396"/>
      <c r="M21" s="396"/>
      <c r="N21" s="396"/>
      <c r="O21" s="396"/>
      <c r="P21" s="396"/>
      <c r="Q21" s="396"/>
      <c r="R21" s="397"/>
    </row>
    <row r="22" spans="1:18" x14ac:dyDescent="0.25">
      <c r="A22" s="395"/>
      <c r="B22" s="396"/>
      <c r="C22" s="396"/>
      <c r="D22" s="396"/>
      <c r="E22" s="396"/>
      <c r="F22" s="396"/>
      <c r="G22" s="396"/>
      <c r="H22" s="396"/>
      <c r="I22" s="396"/>
      <c r="J22" s="396"/>
      <c r="K22" s="396"/>
      <c r="L22" s="396"/>
      <c r="M22" s="396"/>
      <c r="N22" s="396"/>
      <c r="O22" s="396"/>
      <c r="P22" s="396"/>
      <c r="Q22" s="396"/>
      <c r="R22" s="397"/>
    </row>
    <row r="23" spans="1:18" x14ac:dyDescent="0.25">
      <c r="A23" s="395"/>
      <c r="B23" s="396"/>
      <c r="C23" s="396"/>
      <c r="D23" s="396"/>
      <c r="E23" s="396"/>
      <c r="F23" s="396"/>
      <c r="G23" s="396"/>
      <c r="H23" s="396"/>
      <c r="I23" s="396"/>
      <c r="J23" s="396"/>
      <c r="K23" s="396"/>
      <c r="L23" s="396"/>
      <c r="M23" s="396"/>
      <c r="N23" s="396"/>
      <c r="O23" s="396"/>
      <c r="P23" s="396"/>
      <c r="Q23" s="396"/>
      <c r="R23" s="397"/>
    </row>
    <row r="24" spans="1:18" x14ac:dyDescent="0.25">
      <c r="A24" s="395"/>
      <c r="B24" s="396"/>
      <c r="C24" s="396"/>
      <c r="D24" s="396"/>
      <c r="E24" s="396"/>
      <c r="F24" s="396"/>
      <c r="G24" s="396"/>
      <c r="H24" s="396"/>
      <c r="I24" s="396"/>
      <c r="J24" s="396"/>
      <c r="K24" s="396"/>
      <c r="L24" s="396"/>
      <c r="M24" s="396"/>
      <c r="N24" s="396"/>
      <c r="O24" s="396"/>
      <c r="P24" s="396"/>
      <c r="Q24" s="396"/>
      <c r="R24" s="397"/>
    </row>
    <row r="25" spans="1:18" x14ac:dyDescent="0.25">
      <c r="A25" s="395"/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  <c r="M25" s="396"/>
      <c r="N25" s="396"/>
      <c r="O25" s="396"/>
      <c r="P25" s="396"/>
      <c r="Q25" s="396"/>
      <c r="R25" s="397"/>
    </row>
    <row r="26" spans="1:18" x14ac:dyDescent="0.25">
      <c r="A26" s="395"/>
      <c r="B26" s="396"/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M26" s="396"/>
      <c r="N26" s="396"/>
      <c r="O26" s="396"/>
      <c r="P26" s="396"/>
      <c r="Q26" s="396"/>
      <c r="R26" s="397"/>
    </row>
    <row r="27" spans="1:18" x14ac:dyDescent="0.25">
      <c r="A27" s="395"/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396"/>
      <c r="N27" s="396"/>
      <c r="O27" s="396"/>
      <c r="P27" s="396"/>
      <c r="Q27" s="396"/>
      <c r="R27" s="397"/>
    </row>
    <row r="28" spans="1:18" x14ac:dyDescent="0.25">
      <c r="A28" s="395"/>
      <c r="B28" s="396"/>
      <c r="C28" s="396"/>
      <c r="D28" s="396"/>
      <c r="E28" s="396"/>
      <c r="F28" s="396"/>
      <c r="G28" s="396"/>
      <c r="H28" s="396"/>
      <c r="I28" s="396"/>
      <c r="J28" s="396"/>
      <c r="K28" s="396"/>
      <c r="L28" s="396"/>
      <c r="M28" s="396"/>
      <c r="N28" s="396"/>
      <c r="O28" s="396"/>
      <c r="P28" s="396"/>
      <c r="Q28" s="396"/>
      <c r="R28" s="397"/>
    </row>
    <row r="29" spans="1:18" x14ac:dyDescent="0.25">
      <c r="A29" s="395"/>
      <c r="B29" s="396"/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396"/>
      <c r="R29" s="397"/>
    </row>
    <row r="30" spans="1:18" ht="15.75" thickBot="1" x14ac:dyDescent="0.3">
      <c r="A30" s="398"/>
      <c r="B30" s="399"/>
      <c r="C30" s="399"/>
      <c r="D30" s="399"/>
      <c r="E30" s="399"/>
      <c r="F30" s="399"/>
      <c r="G30" s="399"/>
      <c r="H30" s="399"/>
      <c r="I30" s="399"/>
      <c r="J30" s="399"/>
      <c r="K30" s="399"/>
      <c r="L30" s="399"/>
      <c r="M30" s="399"/>
      <c r="N30" s="399"/>
      <c r="O30" s="399"/>
      <c r="P30" s="399"/>
      <c r="Q30" s="399"/>
      <c r="R30" s="400"/>
    </row>
  </sheetData>
  <sheetProtection algorithmName="SHA-512" hashValue="U2+5Ho6S5nmDLwtKtKepzyO3Fgt0ZzLIA7W0xs2BNzJD43r7yzwy870zeRxYXzwdMrpZS71KbmsFPW76BqskVw==" saltValue="QV/3nKEsHfao1w31SRbc9g==" spinCount="100000" sheet="1" formatCells="0" formatColumns="0"/>
  <mergeCells count="1">
    <mergeCell ref="A1:R30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5"/>
  <sheetViews>
    <sheetView zoomScaleNormal="100" workbookViewId="0">
      <selection activeCell="Q11" sqref="Q11"/>
    </sheetView>
  </sheetViews>
  <sheetFormatPr defaultRowHeight="12.75" x14ac:dyDescent="0.2"/>
  <cols>
    <col min="1" max="6" width="13.140625" style="240" customWidth="1"/>
    <col min="7" max="7" width="14.85546875" style="240" customWidth="1"/>
    <col min="8" max="9" width="9.140625" style="240"/>
    <col min="10" max="10" width="4" style="240" customWidth="1"/>
    <col min="11" max="11" width="20" style="240" customWidth="1"/>
    <col min="12" max="16384" width="9.140625" style="240"/>
  </cols>
  <sheetData>
    <row r="1" spans="1:11" ht="18.75" customHeight="1" thickBot="1" x14ac:dyDescent="0.3">
      <c r="A1" s="237"/>
      <c r="B1" s="407" t="s">
        <v>173</v>
      </c>
      <c r="C1" s="407"/>
      <c r="D1" s="238"/>
      <c r="E1" s="238"/>
      <c r="F1" s="238"/>
      <c r="G1" s="238"/>
      <c r="H1" s="238"/>
      <c r="I1" s="238"/>
      <c r="J1" s="238"/>
      <c r="K1" s="239"/>
    </row>
    <row r="2" spans="1:11" ht="19.5" customHeight="1" thickBot="1" x14ac:dyDescent="0.3">
      <c r="A2" s="241"/>
      <c r="B2" s="408"/>
      <c r="C2" s="408"/>
      <c r="D2" s="242"/>
      <c r="E2" s="410" t="s">
        <v>207</v>
      </c>
      <c r="F2" s="403"/>
      <c r="G2" s="403"/>
      <c r="H2" s="403"/>
      <c r="I2" s="403"/>
      <c r="J2" s="403"/>
      <c r="K2" s="411"/>
    </row>
    <row r="3" spans="1:11" ht="19.5" customHeight="1" thickBot="1" x14ac:dyDescent="0.3">
      <c r="A3" s="241"/>
      <c r="B3" s="408"/>
      <c r="C3" s="408"/>
      <c r="D3" s="243"/>
      <c r="E3" s="410"/>
      <c r="F3" s="403"/>
      <c r="G3" s="403"/>
      <c r="H3" s="403"/>
      <c r="I3" s="403"/>
      <c r="J3" s="403"/>
      <c r="K3" s="411"/>
    </row>
    <row r="4" spans="1:11" ht="16.5" thickBot="1" x14ac:dyDescent="0.3">
      <c r="A4" s="241"/>
      <c r="B4" s="408"/>
      <c r="C4" s="408"/>
      <c r="D4" s="244"/>
      <c r="E4" s="245"/>
      <c r="F4" s="245"/>
      <c r="G4" s="245"/>
      <c r="H4" s="246"/>
      <c r="I4" s="246"/>
      <c r="J4" s="246"/>
      <c r="K4" s="247"/>
    </row>
    <row r="5" spans="1:11" ht="20.25" customHeight="1" thickBot="1" x14ac:dyDescent="0.3">
      <c r="A5" s="241"/>
      <c r="B5" s="408"/>
      <c r="C5" s="408"/>
      <c r="D5" s="248"/>
      <c r="E5" s="249"/>
      <c r="F5" s="403" t="s">
        <v>174</v>
      </c>
      <c r="G5" s="403"/>
      <c r="H5" s="403"/>
      <c r="I5" s="403"/>
      <c r="J5" s="251"/>
      <c r="K5" s="250"/>
    </row>
    <row r="6" spans="1:11" ht="20.25" customHeight="1" thickBot="1" x14ac:dyDescent="0.3">
      <c r="A6" s="241"/>
      <c r="B6" s="408"/>
      <c r="C6" s="408"/>
      <c r="D6" s="241"/>
      <c r="E6" s="249"/>
      <c r="F6" s="403"/>
      <c r="G6" s="403"/>
      <c r="H6" s="403"/>
      <c r="I6" s="403"/>
      <c r="J6" s="251"/>
      <c r="K6" s="250"/>
    </row>
    <row r="7" spans="1:11" ht="20.25" customHeight="1" thickBot="1" x14ac:dyDescent="0.3">
      <c r="A7" s="241"/>
      <c r="B7" s="408"/>
      <c r="C7" s="408"/>
      <c r="D7" s="256"/>
      <c r="E7" s="249"/>
      <c r="F7" s="403"/>
      <c r="G7" s="403"/>
      <c r="H7" s="403"/>
      <c r="I7" s="403"/>
      <c r="J7" s="251"/>
      <c r="K7" s="250"/>
    </row>
    <row r="8" spans="1:11" ht="16.5" thickBot="1" x14ac:dyDescent="0.3">
      <c r="A8" s="252"/>
      <c r="B8" s="409"/>
      <c r="C8" s="409"/>
      <c r="D8" s="253"/>
      <c r="E8" s="253"/>
      <c r="F8" s="253"/>
      <c r="G8" s="253"/>
      <c r="H8" s="253"/>
      <c r="I8" s="253"/>
      <c r="J8" s="253"/>
      <c r="K8" s="254"/>
    </row>
    <row r="9" spans="1:11" ht="52.5" customHeight="1" x14ac:dyDescent="0.2">
      <c r="A9" s="412" t="s">
        <v>175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</row>
    <row r="10" spans="1:11" ht="52.5" customHeight="1" x14ac:dyDescent="0.2">
      <c r="A10" s="404" t="s">
        <v>176</v>
      </c>
      <c r="B10" s="402"/>
      <c r="C10" s="402"/>
      <c r="D10" s="402"/>
      <c r="E10" s="402"/>
      <c r="F10" s="402"/>
      <c r="G10" s="402"/>
      <c r="H10" s="402"/>
      <c r="I10" s="402"/>
      <c r="J10" s="402"/>
      <c r="K10" s="402"/>
    </row>
    <row r="11" spans="1:11" ht="52.5" customHeight="1" x14ac:dyDescent="0.2">
      <c r="A11" s="405" t="s">
        <v>179</v>
      </c>
      <c r="B11" s="402"/>
      <c r="C11" s="402"/>
      <c r="D11" s="402"/>
      <c r="E11" s="402"/>
      <c r="F11" s="402"/>
      <c r="G11" s="402"/>
      <c r="H11" s="402"/>
      <c r="I11" s="402"/>
      <c r="J11" s="402"/>
      <c r="K11" s="402"/>
    </row>
    <row r="12" spans="1:11" ht="69.75" customHeight="1" x14ac:dyDescent="0.2">
      <c r="A12" s="406" t="s">
        <v>197</v>
      </c>
      <c r="B12" s="402"/>
      <c r="C12" s="402"/>
      <c r="D12" s="402"/>
      <c r="E12" s="402"/>
      <c r="F12" s="402"/>
      <c r="G12" s="402"/>
      <c r="H12" s="402"/>
      <c r="I12" s="402"/>
      <c r="J12" s="402"/>
      <c r="K12" s="402"/>
    </row>
    <row r="13" spans="1:11" ht="52.5" customHeight="1" x14ac:dyDescent="0.2">
      <c r="A13" s="406" t="s">
        <v>177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2"/>
    </row>
    <row r="14" spans="1:11" ht="52.5" customHeight="1" x14ac:dyDescent="0.2">
      <c r="A14" s="406" t="s">
        <v>55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</row>
    <row r="15" spans="1:11" ht="52.5" customHeight="1" x14ac:dyDescent="0.2">
      <c r="A15" s="401" t="s">
        <v>178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</row>
  </sheetData>
  <sheetProtection password="9339" sheet="1" objects="1" scenarios="1" formatCells="0" formatColumns="0" formatRows="0"/>
  <mergeCells count="10">
    <mergeCell ref="A15:K15"/>
    <mergeCell ref="F5:I7"/>
    <mergeCell ref="A10:K10"/>
    <mergeCell ref="A11:K11"/>
    <mergeCell ref="A12:K12"/>
    <mergeCell ref="A13:K13"/>
    <mergeCell ref="A14:K14"/>
    <mergeCell ref="B1:C8"/>
    <mergeCell ref="E2:K3"/>
    <mergeCell ref="A9:K9"/>
  </mergeCells>
  <phoneticPr fontId="24" type="noConversion"/>
  <pageMargins left="0.75" right="0.75" top="1" bottom="1" header="0.5" footer="0.5"/>
  <pageSetup paperSize="9" scale="5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0000"/>
  </sheetPr>
  <dimension ref="A1:S39"/>
  <sheetViews>
    <sheetView zoomScaleNormal="100" workbookViewId="0">
      <selection activeCell="E16" sqref="E16"/>
    </sheetView>
  </sheetViews>
  <sheetFormatPr defaultColWidth="9.140625" defaultRowHeight="12.75" x14ac:dyDescent="0.2"/>
  <cols>
    <col min="1" max="1" width="21.28515625" style="8" customWidth="1"/>
    <col min="2" max="2" width="14.42578125" style="8" customWidth="1"/>
    <col min="3" max="3" width="10.42578125" style="8" customWidth="1"/>
    <col min="4" max="4" width="10.28515625" style="8" customWidth="1"/>
    <col min="5" max="5" width="11.42578125" style="8" bestFit="1" customWidth="1"/>
    <col min="6" max="6" width="10" style="8" customWidth="1"/>
    <col min="7" max="18" width="10" style="8" bestFit="1" customWidth="1"/>
    <col min="19" max="19" width="10" style="37" bestFit="1" customWidth="1"/>
    <col min="20" max="16384" width="9.140625" style="37"/>
  </cols>
  <sheetData>
    <row r="1" spans="1:19" ht="22.5" customHeight="1" x14ac:dyDescent="0.35">
      <c r="A1" s="415" t="s">
        <v>42</v>
      </c>
      <c r="B1" s="415"/>
      <c r="C1" s="415"/>
      <c r="D1" s="14"/>
      <c r="E1" s="417" t="s">
        <v>44</v>
      </c>
      <c r="F1" s="417"/>
      <c r="G1" s="417"/>
      <c r="H1" s="417"/>
      <c r="I1" s="417"/>
      <c r="J1" s="417"/>
      <c r="K1" s="417"/>
      <c r="L1" s="14"/>
      <c r="M1" s="14"/>
      <c r="N1" s="14"/>
      <c r="O1" s="14"/>
      <c r="P1" s="37"/>
      <c r="S1" s="8"/>
    </row>
    <row r="2" spans="1:19" ht="11.25" customHeight="1" x14ac:dyDescent="0.2">
      <c r="A2" s="81"/>
      <c r="B2" s="82" t="s">
        <v>31</v>
      </c>
      <c r="C2" s="82" t="s">
        <v>32</v>
      </c>
      <c r="D2" s="14"/>
      <c r="E2" s="68"/>
      <c r="F2" s="68"/>
      <c r="G2" s="68"/>
      <c r="H2" s="68"/>
      <c r="I2" s="68"/>
      <c r="J2" s="68"/>
      <c r="K2" s="68"/>
      <c r="L2" s="68"/>
      <c r="M2" s="68"/>
      <c r="N2" s="68"/>
      <c r="O2" s="14"/>
      <c r="P2" s="14"/>
      <c r="Q2" s="14"/>
      <c r="R2" s="14"/>
      <c r="S2" s="8"/>
    </row>
    <row r="3" spans="1:19" x14ac:dyDescent="0.2">
      <c r="A3" s="83" t="s">
        <v>13</v>
      </c>
      <c r="B3" s="82">
        <f>'Osnovni podaci'!B16</f>
        <v>0</v>
      </c>
      <c r="C3" s="82">
        <f>'Osnovni podaci'!C16</f>
        <v>0</v>
      </c>
      <c r="D3" s="13"/>
      <c r="E3" s="13"/>
      <c r="F3" s="13"/>
      <c r="G3" s="13"/>
      <c r="H3" s="13"/>
      <c r="I3" s="14"/>
      <c r="J3" s="14"/>
      <c r="K3" s="14"/>
      <c r="L3" s="14"/>
      <c r="M3" s="14"/>
      <c r="N3" s="14"/>
      <c r="O3" s="14"/>
      <c r="P3" s="37"/>
      <c r="S3" s="8"/>
    </row>
    <row r="4" spans="1:19" ht="12.75" hidden="1" customHeight="1" x14ac:dyDescent="0.2">
      <c r="A4" s="69"/>
      <c r="B4" s="67"/>
      <c r="C4" s="67"/>
      <c r="D4" s="14"/>
      <c r="E4" s="14"/>
      <c r="F4" s="14"/>
      <c r="G4" s="14"/>
      <c r="H4" s="66"/>
      <c r="I4" s="14"/>
      <c r="J4" s="14"/>
      <c r="K4" s="14"/>
      <c r="L4" s="14"/>
      <c r="M4" s="14"/>
      <c r="N4" s="14"/>
      <c r="O4" s="14"/>
      <c r="P4" s="37"/>
      <c r="S4" s="8"/>
    </row>
    <row r="5" spans="1:19" ht="12.75" hidden="1" customHeight="1" x14ac:dyDescent="0.2">
      <c r="A5" s="69"/>
      <c r="B5" s="67"/>
      <c r="C5" s="67"/>
      <c r="D5" s="14"/>
      <c r="E5" s="14"/>
      <c r="F5" s="14"/>
      <c r="G5" s="14"/>
      <c r="H5" s="66"/>
      <c r="I5" s="14"/>
      <c r="J5" s="14"/>
      <c r="K5" s="14"/>
      <c r="L5" s="14"/>
      <c r="M5" s="14"/>
      <c r="N5" s="14"/>
      <c r="O5" s="14"/>
      <c r="P5" s="37"/>
      <c r="S5" s="8"/>
    </row>
    <row r="6" spans="1:19" hidden="1" x14ac:dyDescent="0.2">
      <c r="A6" s="69"/>
      <c r="B6" s="67"/>
      <c r="C6" s="67"/>
      <c r="D6" s="14"/>
      <c r="E6" s="14"/>
      <c r="F6" s="14"/>
      <c r="G6" s="14"/>
      <c r="H6" s="66"/>
      <c r="I6" s="14"/>
      <c r="J6" s="14"/>
      <c r="K6" s="14"/>
      <c r="L6" s="14"/>
      <c r="M6" s="14"/>
      <c r="N6" s="14"/>
      <c r="O6" s="14"/>
      <c r="P6" s="37"/>
      <c r="S6" s="8"/>
    </row>
    <row r="7" spans="1:19" hidden="1" x14ac:dyDescent="0.2">
      <c r="A7" s="69"/>
      <c r="B7" s="67"/>
      <c r="C7" s="67"/>
      <c r="D7" s="14"/>
      <c r="E7" s="14"/>
      <c r="F7" s="14"/>
      <c r="G7" s="14"/>
      <c r="H7" s="70"/>
      <c r="I7" s="14"/>
      <c r="J7" s="14"/>
      <c r="K7" s="14"/>
      <c r="L7" s="14"/>
      <c r="M7" s="14"/>
      <c r="N7" s="14"/>
      <c r="O7" s="14"/>
      <c r="P7" s="37"/>
      <c r="S7" s="8"/>
    </row>
    <row r="8" spans="1:19" hidden="1" x14ac:dyDescent="0.2">
      <c r="A8" s="69"/>
      <c r="B8" s="67"/>
      <c r="C8" s="67"/>
      <c r="D8" s="14"/>
      <c r="E8" s="14"/>
      <c r="F8" s="14"/>
      <c r="G8" s="14"/>
      <c r="H8" s="66"/>
      <c r="I8" s="14"/>
      <c r="J8" s="14"/>
      <c r="K8" s="14"/>
      <c r="L8" s="14"/>
      <c r="M8" s="14"/>
      <c r="N8" s="14"/>
      <c r="O8" s="14"/>
      <c r="P8" s="37"/>
      <c r="S8" s="8"/>
    </row>
    <row r="9" spans="1:19" hidden="1" x14ac:dyDescent="0.2">
      <c r="A9" s="69"/>
      <c r="B9" s="67"/>
      <c r="C9" s="67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37"/>
      <c r="S9" s="8"/>
    </row>
    <row r="10" spans="1:19" hidden="1" x14ac:dyDescent="0.2">
      <c r="A10" s="69"/>
      <c r="B10" s="67"/>
      <c r="C10" s="67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37"/>
      <c r="S10" s="8"/>
    </row>
    <row r="11" spans="1:19" ht="34.5" hidden="1" customHeight="1" x14ac:dyDescent="0.2">
      <c r="A11" s="69"/>
      <c r="B11" s="67"/>
      <c r="C11" s="67"/>
      <c r="D11" s="14" t="s">
        <v>18</v>
      </c>
      <c r="E11" s="71">
        <f>'Osnovni podaci'!B8</f>
        <v>0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37"/>
      <c r="S11" s="8"/>
    </row>
    <row r="12" spans="1:19" s="47" customFormat="1" x14ac:dyDescent="0.2">
      <c r="A12" s="69"/>
      <c r="B12" s="72"/>
      <c r="C12" s="73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Q12" s="75"/>
      <c r="R12" s="75"/>
      <c r="S12" s="75"/>
    </row>
    <row r="13" spans="1:19" ht="16.5" customHeight="1" x14ac:dyDescent="0.2">
      <c r="A13" s="416" t="s">
        <v>39</v>
      </c>
      <c r="B13" s="416"/>
      <c r="C13" s="416"/>
      <c r="D13" s="416"/>
      <c r="E13" s="416"/>
      <c r="F13" s="416"/>
      <c r="G13" s="416"/>
      <c r="H13" s="416"/>
      <c r="I13" s="416"/>
      <c r="J13" s="416"/>
      <c r="K13" s="416"/>
      <c r="L13" s="416"/>
      <c r="M13" s="416"/>
      <c r="N13" s="416"/>
      <c r="O13" s="416"/>
      <c r="P13" s="416"/>
      <c r="Q13" s="416"/>
      <c r="R13" s="416"/>
      <c r="S13" s="416"/>
    </row>
    <row r="14" spans="1:19" ht="25.5" x14ac:dyDescent="0.2">
      <c r="A14" s="89" t="s">
        <v>5</v>
      </c>
      <c r="B14" s="90" t="s">
        <v>6</v>
      </c>
      <c r="C14" s="90" t="s">
        <v>7</v>
      </c>
      <c r="D14" s="364">
        <f>Troškovi!C2</f>
        <v>0</v>
      </c>
      <c r="E14" s="364">
        <f>Troškovi!D2</f>
        <v>1</v>
      </c>
      <c r="F14" s="364">
        <f>Troškovi!E2</f>
        <v>2</v>
      </c>
      <c r="G14" s="364">
        <f>Troškovi!F2</f>
        <v>3</v>
      </c>
      <c r="H14" s="364">
        <f>Troškovi!G2</f>
        <v>4</v>
      </c>
      <c r="I14" s="364">
        <f>Troškovi!H2</f>
        <v>5</v>
      </c>
      <c r="J14" s="364">
        <f>Troškovi!I2</f>
        <v>6</v>
      </c>
      <c r="K14" s="364">
        <f>Troškovi!J2</f>
        <v>7</v>
      </c>
      <c r="L14" s="364">
        <f>Troškovi!K2</f>
        <v>8</v>
      </c>
      <c r="M14" s="364">
        <f>Troškovi!L2</f>
        <v>9</v>
      </c>
      <c r="N14" s="364">
        <f>Troškovi!M2</f>
        <v>10</v>
      </c>
      <c r="O14" s="364">
        <f>Troškovi!N2</f>
        <v>11</v>
      </c>
      <c r="P14" s="364">
        <f>Troškovi!O2</f>
        <v>12</v>
      </c>
      <c r="Q14" s="364">
        <f>Troškovi!P2</f>
        <v>13</v>
      </c>
      <c r="R14" s="364">
        <f>Troškovi!Q2</f>
        <v>14</v>
      </c>
      <c r="S14" s="25" t="s">
        <v>8</v>
      </c>
    </row>
    <row r="15" spans="1:19" x14ac:dyDescent="0.2">
      <c r="A15" s="84"/>
      <c r="B15" s="85"/>
      <c r="C15" s="86" t="s">
        <v>14</v>
      </c>
      <c r="D15" s="87">
        <v>1</v>
      </c>
      <c r="E15" s="87">
        <v>2</v>
      </c>
      <c r="F15" s="87">
        <v>3</v>
      </c>
      <c r="G15" s="87">
        <v>4</v>
      </c>
      <c r="H15" s="87">
        <v>5</v>
      </c>
      <c r="I15" s="88">
        <v>6</v>
      </c>
      <c r="J15" s="87">
        <v>7</v>
      </c>
      <c r="K15" s="87">
        <v>8</v>
      </c>
      <c r="L15" s="87">
        <v>9</v>
      </c>
      <c r="M15" s="87">
        <v>10</v>
      </c>
      <c r="N15" s="87">
        <v>11</v>
      </c>
      <c r="O15" s="87">
        <v>12</v>
      </c>
      <c r="P15" s="87">
        <v>13</v>
      </c>
      <c r="Q15" s="87">
        <v>14</v>
      </c>
      <c r="R15" s="87">
        <v>15</v>
      </c>
      <c r="S15" s="25"/>
    </row>
    <row r="16" spans="1:19" ht="28.5" customHeight="1" x14ac:dyDescent="0.2">
      <c r="A16" s="93" t="s">
        <v>41</v>
      </c>
      <c r="B16" s="94">
        <f>SUM(B17:B34)</f>
        <v>0</v>
      </c>
      <c r="C16" s="95"/>
      <c r="D16" s="94">
        <f t="shared" ref="D16:R16" si="0">SUM(D17:D34)</f>
        <v>0</v>
      </c>
      <c r="E16" s="94">
        <f t="shared" si="0"/>
        <v>0</v>
      </c>
      <c r="F16" s="94">
        <f t="shared" si="0"/>
        <v>0</v>
      </c>
      <c r="G16" s="94">
        <f t="shared" si="0"/>
        <v>0</v>
      </c>
      <c r="H16" s="94">
        <f t="shared" si="0"/>
        <v>0</v>
      </c>
      <c r="I16" s="94">
        <f t="shared" si="0"/>
        <v>0</v>
      </c>
      <c r="J16" s="94">
        <f t="shared" si="0"/>
        <v>0</v>
      </c>
      <c r="K16" s="94">
        <f t="shared" si="0"/>
        <v>0</v>
      </c>
      <c r="L16" s="94">
        <f t="shared" si="0"/>
        <v>0</v>
      </c>
      <c r="M16" s="94">
        <f t="shared" si="0"/>
        <v>0</v>
      </c>
      <c r="N16" s="94">
        <f t="shared" si="0"/>
        <v>0</v>
      </c>
      <c r="O16" s="94">
        <f t="shared" si="0"/>
        <v>0</v>
      </c>
      <c r="P16" s="94">
        <f t="shared" si="0"/>
        <v>0</v>
      </c>
      <c r="Q16" s="94">
        <f t="shared" si="0"/>
        <v>0</v>
      </c>
      <c r="R16" s="94">
        <f t="shared" si="0"/>
        <v>0</v>
      </c>
      <c r="S16" s="76"/>
    </row>
    <row r="17" spans="1:19" x14ac:dyDescent="0.2">
      <c r="A17" s="91" t="str">
        <f>Amortizacija!A12</f>
        <v>Materijalna imovina</v>
      </c>
      <c r="B17" s="414"/>
      <c r="C17" s="414"/>
      <c r="D17" s="414"/>
      <c r="E17" s="414"/>
      <c r="F17" s="414"/>
      <c r="G17" s="414"/>
      <c r="H17" s="414"/>
      <c r="I17" s="414"/>
      <c r="J17" s="414"/>
      <c r="K17" s="414"/>
      <c r="L17" s="414"/>
      <c r="M17" s="414"/>
      <c r="N17" s="414"/>
      <c r="O17" s="414"/>
      <c r="P17" s="414"/>
      <c r="Q17" s="414"/>
      <c r="R17" s="414"/>
      <c r="S17" s="76"/>
    </row>
    <row r="18" spans="1:19" x14ac:dyDescent="0.2">
      <c r="A18" s="92">
        <f>Amortizacija!A13</f>
        <v>0</v>
      </c>
      <c r="B18" s="94">
        <f>'Ulaganja i izvori'!G7</f>
        <v>0</v>
      </c>
      <c r="C18" s="96">
        <f>Amortizacija!D13</f>
        <v>0</v>
      </c>
      <c r="D18" s="94">
        <f>IF(Amortizacija!E13=0,0,IF($C$3=D$14,$B18*$C18/12*(13-$B$3),IF(D$14&gt;$C$3,$B18*$C18,0)))</f>
        <v>0</v>
      </c>
      <c r="E18" s="94">
        <f>IF(Amortizacija!F13=0,0,IF($C$3=E$14,$B18*$C18/12*(13-$B$3),IF(E$14&gt;$C$3,IF($B18-SUM($D18)&lt;$B18*$C18,$B18-SUM($D18),$B18*$C18),0)))</f>
        <v>0</v>
      </c>
      <c r="F18" s="94">
        <f>IF(Amortizacija!G13=0,0,IF($C$3=F$14,$B18*$C18/12*(13-$B$3),IF(F$14&gt;$C$3,IF($B18-SUM($D18:E18)&lt;$B18*$C18,$B18-SUM($D18:E18),$B18*$C18),0)))</f>
        <v>0</v>
      </c>
      <c r="G18" s="94">
        <f>IF(Amortizacija!H13=0,0,IF($C$3=G$14,$B18*$C18/12*(13-$B$3),IF(G$14&gt;$C$3,IF($B18-SUM($D18:F18)&lt;$B18*$C18,$B18-SUM($D$18:$F18),$B18*$C18),0)))</f>
        <v>0</v>
      </c>
      <c r="H18" s="94">
        <f>IF(Amortizacija!I13=0,0,IF($C$3=H$14,$B18*$C18/12*(13-$B$3),IF(H$14&gt;$C$3,IF($B18-SUM($D18:G18)&lt;$B18*$C18,$B18-SUM($D18:G18),$B18*$C18),0)))</f>
        <v>0</v>
      </c>
      <c r="I18" s="94">
        <f>IF(Amortizacija!J13=0,0,IF(I$15&lt;=$E$11,IF($C$3=I$14,$B18*$C18/12*(13-$B$3),IF(I$14&gt;$C$3,IF($B18-SUM($D18:H18)&lt;$B18*$C18,$B18-SUM($D18:H18),$B18*$C18),0)),0))</f>
        <v>0</v>
      </c>
      <c r="J18" s="94">
        <f>IF(Amortizacija!K13=0,0,IF(J$15&lt;=$E$11,IF($C$3=J$14,$B18*$C18/12*(13-$B$3),IF(J$14&gt;$C$3,IF($B18-SUM($D18:I18)&lt;$B18*$C18,$B18-SUM($D18:I18),$B18*$C18),0)),0))</f>
        <v>0</v>
      </c>
      <c r="K18" s="94">
        <f>IF(Amortizacija!L13=0,0,IF(K$15&lt;=$E$11,IF($C$3=K$14,$B18*$C18/12*(13-$B$3),IF(K$14&gt;$C$3,IF($B18-SUM($D18:J18)&lt;$B18*$C18,$B18-SUM($D18:J18),$B18*$C18),0)),0))</f>
        <v>0</v>
      </c>
      <c r="L18" s="94">
        <f>IF(Amortizacija!M13=0,0,IF(L$15&lt;=$E$11,IF($C$3=L$14,$B18*$C18/12*(13-$B$3),IF(L$14&gt;$C$3,IF($B18-SUM($D18:K18)&lt;$B18*$C18,$B18-SUM($D18:K18),$B18*$C18),0)),0))</f>
        <v>0</v>
      </c>
      <c r="M18" s="94">
        <f>IF(Amortizacija!N13=0,0,IF(M$15&lt;=$E$11,IF($C$3=M$14,$B18*$C18/12*(13-$B$3),IF(M$14&gt;$C$3,IF($B18-SUM($D18:L18)&lt;$B18*$C18,$B18-SUM($D18:L18),$B18*$C18),0)),0))</f>
        <v>0</v>
      </c>
      <c r="N18" s="94">
        <f>IF(Amortizacija!O13=0,0,IF(N$15&lt;=$E$11,IF($C$3=N$14,$B18*$C18/12*(13-$B$3),IF(N$14&gt;$C$3,IF($B18-SUM($D18:M18)&lt;$B18*$C18,$B18-SUM($D18:M18),$B18*$C18),0)),0))</f>
        <v>0</v>
      </c>
      <c r="O18" s="94">
        <f>IF(Amortizacija!P13=0,0,IF(O$15&lt;=$E$11,IF($C$3=O$14,$B18*$C18/12*(13-$B$3),IF(O$14&gt;$C$3,IF($B18-SUM($D18:N18)&lt;$B18*$C18,$B18-SUM($D18:N18),$B18*$C18),0)),0))</f>
        <v>0</v>
      </c>
      <c r="P18" s="94">
        <f>IF(Amortizacija!Q13=0,0,IF(P$15&lt;=$E$11,IF($C$3=P$14,$B18*$C18/12*(13-$B$3),IF(P$14&gt;$C$3,IF($B18-SUM($D18:O18)&lt;$B18*$C18,$B18-SUM($D18:O18),$B18*$C18),0)),0))</f>
        <v>0</v>
      </c>
      <c r="Q18" s="94">
        <f>IF(Amortizacija!R13=0,0,IF(Q$15&lt;=$E$11,IF($C$3=Q$14,$B18*$C18/12*(13-$B$3),IF(Q$14&gt;$C$3,IF($B18-SUM($D18:P18)&lt;$B18*$C18,$B18-SUM($D18:P18),$B18*$C18),0)),0))</f>
        <v>0</v>
      </c>
      <c r="R18" s="94">
        <f>IF(Amortizacija!S13=0,0,IF(R$15&lt;=$E$11,IF($C$3=R$14,$B18*$C18/12*(13-$B$3),IF(R$14&gt;$C$3,IF($B18-SUM($D18:Q18)&lt;$B18*$C18,$B18-SUM($D18:Q18),$B18*$C18),0)),0))</f>
        <v>0</v>
      </c>
      <c r="S18" s="76">
        <f>B18-SUM(D18:R18)</f>
        <v>0</v>
      </c>
    </row>
    <row r="19" spans="1:19" x14ac:dyDescent="0.2">
      <c r="A19" s="92">
        <f>Amortizacija!A14</f>
        <v>0</v>
      </c>
      <c r="B19" s="94">
        <f>'Ulaganja i izvori'!G8</f>
        <v>0</v>
      </c>
      <c r="C19" s="96">
        <f>Amortizacija!D14</f>
        <v>0</v>
      </c>
      <c r="D19" s="94">
        <f>IF(Amortizacija!E14=0,0,IF($C$3=D$14,$B19*$C19/12*(13-$B$3),IF(D$14&gt;$C$3,$B19*$C19,0)))</f>
        <v>0</v>
      </c>
      <c r="E19" s="94">
        <f>IF(Amortizacija!F14=0,0,IF($C$3=E$14,$B19*$C19/12*(13-$B$3),IF(E$14&gt;$C$3,IF($B19-SUM($D19)&lt;$B19*$C19,$B19-SUM($D19),$B19*$C19),0)))</f>
        <v>0</v>
      </c>
      <c r="F19" s="94">
        <f>IF(Amortizacija!G14=0,0,IF($C$3=F$14,$B19*$C19/12*(13-$B$3),IF(F$14&gt;$C$3,IF($B19-SUM($D19:E19)&lt;$B19*$C19,$B19-SUM($D19:E19),$B19*$C19),0)))</f>
        <v>0</v>
      </c>
      <c r="G19" s="94">
        <f>IF(Amortizacija!H14=0,0,IF($C$3=G$14,$B19*$C19/12*(13-$B$3),IF(G$14&gt;$C$3,IF($B19-SUM($D19:F19)&lt;$B19*$C19,$B19-SUM($D$18:$F19),$B19*$C19),0)))</f>
        <v>0</v>
      </c>
      <c r="H19" s="94">
        <f>IF(Amortizacija!I14=0,0,IF($C$3=H$14,$B19*$C19/12*(13-$B$3),IF(H$14&gt;$C$3,IF($B19-SUM($D19:G19)&lt;$B19*$C19,$B19-SUM($D19:G19),$B19*$C19),0)))</f>
        <v>0</v>
      </c>
      <c r="I19" s="94">
        <f>IF(Amortizacija!J14=0,0,IF(I$15&lt;=$E$11,IF($C$3=I$14,$B19*$C19/12*(13-$B$3),IF(I$14&gt;$C$3,IF($B19-SUM($D19:H19)&lt;$B19*$C19,$B19-SUM($D19:H19),$B19*$C19),0)),0))</f>
        <v>0</v>
      </c>
      <c r="J19" s="94">
        <f>IF(Amortizacija!K14=0,0,IF(J$15&lt;=$E$11,IF($C$3=J$14,$B19*$C19/12*(13-$B$3),IF(J$14&gt;$C$3,IF($B19-SUM($D19:I19)&lt;$B19*$C19,$B19-SUM($D19:I19),$B19*$C19),0)),0))</f>
        <v>0</v>
      </c>
      <c r="K19" s="94">
        <f>IF(Amortizacija!L14=0,0,IF(K$15&lt;=$E$11,IF($C$3=K$14,$B19*$C19/12*(13-$B$3),IF(K$14&gt;$C$3,IF($B19-SUM($D19:J19)&lt;$B19*$C19,$B19-SUM($D19:J19),$B19*$C19),0)),0))</f>
        <v>0</v>
      </c>
      <c r="L19" s="94">
        <f>IF(Amortizacija!M14=0,0,IF(L$15&lt;=$E$11,IF($C$3=L$14,$B19*$C19/12*(13-$B$3),IF(L$14&gt;$C$3,IF($B19-SUM($D19:K19)&lt;$B19*$C19,$B19-SUM($D19:K19),$B19*$C19),0)),0))</f>
        <v>0</v>
      </c>
      <c r="M19" s="94">
        <f>IF(Amortizacija!N14=0,0,IF(M$15&lt;=$E$11,IF($C$3=M$14,$B19*$C19/12*(13-$B$3),IF(M$14&gt;$C$3,IF($B19-SUM($D19:L19)&lt;$B19*$C19,$B19-SUM($D19:L19),$B19*$C19),0)),0))</f>
        <v>0</v>
      </c>
      <c r="N19" s="94">
        <f>IF(Amortizacija!O14=0,0,IF(N$15&lt;=$E$11,IF($C$3=N$14,$B19*$C19/12*(13-$B$3),IF(N$14&gt;$C$3,IF($B19-SUM($D19:M19)&lt;$B19*$C19,$B19-SUM($D19:M19),$B19*$C19),0)),0))</f>
        <v>0</v>
      </c>
      <c r="O19" s="94">
        <f>IF(Amortizacija!P14=0,0,IF(O$15&lt;=$E$11,IF($C$3=O$14,$B19*$C19/12*(13-$B$3),IF(O$14&gt;$C$3,IF($B19-SUM($D19:N19)&lt;$B19*$C19,$B19-SUM($D19:N19),$B19*$C19),0)),0))</f>
        <v>0</v>
      </c>
      <c r="P19" s="94">
        <f>IF(Amortizacija!Q14=0,0,IF(P$15&lt;=$E$11,IF($C$3=P$14,$B19*$C19/12*(13-$B$3),IF(P$14&gt;$C$3,IF($B19-SUM($D19:O19)&lt;$B19*$C19,$B19-SUM($D19:O19),$B19*$C19),0)),0))</f>
        <v>0</v>
      </c>
      <c r="Q19" s="94">
        <f>IF(Amortizacija!R14=0,0,IF(Q$15&lt;=$E$11,IF($C$3=Q$14,$B19*$C19/12*(13-$B$3),IF(Q$14&gt;$C$3,IF($B19-SUM($D19:P19)&lt;$B19*$C19,$B19-SUM($D19:P19),$B19*$C19),0)),0))</f>
        <v>0</v>
      </c>
      <c r="R19" s="94">
        <f>IF(Amortizacija!S14=0,0,IF(R$15&lt;=$E$11,IF($C$3=R$14,$B19*$C19/12*(13-$B$3),IF(R$14&gt;$C$3,IF($B19-SUM($D19:Q19)&lt;$B19*$C19,$B19-SUM($D19:Q19),$B19*$C19),0)),0))</f>
        <v>0</v>
      </c>
      <c r="S19" s="76">
        <f>B19-SUM(D19:R19)</f>
        <v>0</v>
      </c>
    </row>
    <row r="20" spans="1:19" x14ac:dyDescent="0.2">
      <c r="A20" s="92">
        <f>Amortizacija!A15</f>
        <v>0</v>
      </c>
      <c r="B20" s="94">
        <f>'Ulaganja i izvori'!G9</f>
        <v>0</v>
      </c>
      <c r="C20" s="96">
        <f>Amortizacija!D15</f>
        <v>0</v>
      </c>
      <c r="D20" s="94">
        <f>IF(Amortizacija!E15=0,0,IF($C$3=D$14,$B20*$C20/12*(13-$B$3),IF(D$14&gt;$C$3,$B20*$C20,0)))</f>
        <v>0</v>
      </c>
      <c r="E20" s="94">
        <f>IF(Amortizacija!F15=0,0,IF($C$3=E$14,$B20*$C20/12*(13-$B$3),IF(E$14&gt;$C$3,IF($B20-SUM($D20)&lt;$B20*$C20,$B20-SUM($D20),$B20*$C20),0)))</f>
        <v>0</v>
      </c>
      <c r="F20" s="94">
        <f>IF(Amortizacija!G15=0,0,IF($C$3=F$14,$B20*$C20/12*(13-$B$3),IF(F$14&gt;$C$3,IF($B20-SUM($D20:E20)&lt;$B20*$C20,$B20-SUM($D20:E20),$B20*$C20),0)))</f>
        <v>0</v>
      </c>
      <c r="G20" s="94">
        <f>IF(Amortizacija!H15=0,0,IF($C$3=G$14,$B20*$C20/12*(13-$B$3),IF(G$14&gt;$C$3,IF($B20-SUM($D20:F20)&lt;$B20*$C20,$B20-SUM($D$18:$F20),$B20*$C20),0)))</f>
        <v>0</v>
      </c>
      <c r="H20" s="94">
        <f>IF(Amortizacija!I15=0,0,IF($C$3=H$14,$B20*$C20/12*(13-$B$3),IF(H$14&gt;$C$3,IF($B20-SUM($D20:G20)&lt;$B20*$C20,$B20-SUM($D20:G20),$B20*$C20),0)))</f>
        <v>0</v>
      </c>
      <c r="I20" s="94">
        <f>IF(Amortizacija!J15=0,0,IF(I$15&lt;=$E$11,IF($C$3=I$14,$B20*$C20/12*(13-$B$3),IF(I$14&gt;$C$3,IF($B20-SUM($D20:H20)&lt;$B20*$C20,$B20-SUM($D20:H20),$B20*$C20),0)),0))</f>
        <v>0</v>
      </c>
      <c r="J20" s="94">
        <f>IF(Amortizacija!K15=0,0,IF(J$15&lt;=$E$11,IF($C$3=J$14,$B20*$C20/12*(13-$B$3),IF(J$14&gt;$C$3,IF($B20-SUM($D20:I20)&lt;$B20*$C20,$B20-SUM($D20:I20),$B20*$C20),0)),0))</f>
        <v>0</v>
      </c>
      <c r="K20" s="94">
        <f>IF(Amortizacija!L15=0,0,IF(K$15&lt;=$E$11,IF($C$3=K$14,$B20*$C20/12*(13-$B$3),IF(K$14&gt;$C$3,IF($B20-SUM($D20:J20)&lt;$B20*$C20,$B20-SUM($D20:J20),$B20*$C20),0)),0))</f>
        <v>0</v>
      </c>
      <c r="L20" s="94">
        <f>IF(Amortizacija!M15=0,0,IF(L$15&lt;=$E$11,IF($C$3=L$14,$B20*$C20/12*(13-$B$3),IF(L$14&gt;$C$3,IF($B20-SUM($D20:K20)&lt;$B20*$C20,$B20-SUM($D20:K20),$B20*$C20),0)),0))</f>
        <v>0</v>
      </c>
      <c r="M20" s="94">
        <f>IF(Amortizacija!N15=0,0,IF(M$15&lt;=$E$11,IF($C$3=M$14,$B20*$C20/12*(13-$B$3),IF(M$14&gt;$C$3,IF($B20-SUM($D20:L20)&lt;$B20*$C20,$B20-SUM($D20:L20),$B20*$C20),0)),0))</f>
        <v>0</v>
      </c>
      <c r="N20" s="94">
        <f>IF(Amortizacija!O15=0,0,IF(N$15&lt;=$E$11,IF($C$3=N$14,$B20*$C20/12*(13-$B$3),IF(N$14&gt;$C$3,IF($B20-SUM($D20:M20)&lt;$B20*$C20,$B20-SUM($D20:M20),$B20*$C20),0)),0))</f>
        <v>0</v>
      </c>
      <c r="O20" s="94">
        <f>IF(Amortizacija!P15=0,0,IF(O$15&lt;=$E$11,IF($C$3=O$14,$B20*$C20/12*(13-$B$3),IF(O$14&gt;$C$3,IF($B20-SUM($D20:N20)&lt;$B20*$C20,$B20-SUM($D20:N20),$B20*$C20),0)),0))</f>
        <v>0</v>
      </c>
      <c r="P20" s="94">
        <f>IF(Amortizacija!Q15=0,0,IF(P$15&lt;=$E$11,IF($C$3=P$14,$B20*$C20/12*(13-$B$3),IF(P$14&gt;$C$3,IF($B20-SUM($D20:O20)&lt;$B20*$C20,$B20-SUM($D20:O20),$B20*$C20),0)),0))</f>
        <v>0</v>
      </c>
      <c r="Q20" s="94">
        <f>IF(Amortizacija!R15=0,0,IF(Q$15&lt;=$E$11,IF($C$3=Q$14,$B20*$C20/12*(13-$B$3),IF(Q$14&gt;$C$3,IF($B20-SUM($D20:P20)&lt;$B20*$C20,$B20-SUM($D20:P20),$B20*$C20),0)),0))</f>
        <v>0</v>
      </c>
      <c r="R20" s="94">
        <f>IF(Amortizacija!S15=0,0,IF(R$15&lt;=$E$11,IF($C$3=R$14,$B20*$C20/12*(13-$B$3),IF(R$14&gt;$C$3,IF($B20-SUM($D20:Q20)&lt;$B20*$C20,$B20-SUM($D20:Q20),$B20*$C20),0)),0))</f>
        <v>0</v>
      </c>
      <c r="S20" s="76">
        <f>B20-SUM(D20:R20)</f>
        <v>0</v>
      </c>
    </row>
    <row r="21" spans="1:19" x14ac:dyDescent="0.2">
      <c r="A21" s="92">
        <f>Amortizacija!A16</f>
        <v>0</v>
      </c>
      <c r="B21" s="94">
        <f>'Ulaganja i izvori'!G10</f>
        <v>0</v>
      </c>
      <c r="C21" s="96">
        <f>Amortizacija!D16</f>
        <v>0</v>
      </c>
      <c r="D21" s="94">
        <f>IF(Amortizacija!E16=0,0,IF($C$3=D$14,$B21*$C21/12*(13-$B$3),IF(D$14&gt;$C$3,$B21*$C21,0)))</f>
        <v>0</v>
      </c>
      <c r="E21" s="94">
        <f>IF(Amortizacija!F16=0,0,IF($C$3=E$14,$B21*$C21/12*(13-$B$3),IF(E$14&gt;$C$3,IF($B21-SUM($D21)&lt;$B21*$C21,$B21-SUM($D21),$B21*$C21),0)))</f>
        <v>0</v>
      </c>
      <c r="F21" s="94">
        <f>IF(Amortizacija!G16=0,0,IF($C$3=F$14,$B21*$C21/12*(13-$B$3),IF(F$14&gt;$C$3,IF($B21-SUM($D21:E21)&lt;$B21*$C21,$B21-SUM($D21:E21),$B21*$C21),0)))</f>
        <v>0</v>
      </c>
      <c r="G21" s="94">
        <f>IF(Amortizacija!H16=0,0,IF($C$3=G$14,$B21*$C21/12*(13-$B$3),IF(G$14&gt;$C$3,IF($B21-SUM($D21:F21)&lt;$B21*$C21,$B21-SUM($D$18:$F21),$B21*$C21),0)))</f>
        <v>0</v>
      </c>
      <c r="H21" s="94">
        <f>IF(Amortizacija!I16=0,0,IF($C$3=H$14,$B21*$C21/12*(13-$B$3),IF(H$14&gt;$C$3,IF($B21-SUM($D21:G21)&lt;$B21*$C21,$B21-SUM($D21:G21),$B21*$C21),0)))</f>
        <v>0</v>
      </c>
      <c r="I21" s="94">
        <f>IF(Amortizacija!J16=0,0,IF(I$15&lt;=$E$11,IF($C$3=I$14,$B21*$C21/12*(13-$B$3),IF(I$14&gt;$C$3,IF($B21-SUM($D21:H21)&lt;$B21*$C21,$B21-SUM($D21:H21),$B21*$C21),0)),0))</f>
        <v>0</v>
      </c>
      <c r="J21" s="94">
        <f>IF(Amortizacija!K16=0,0,IF(J$15&lt;=$E$11,IF($C$3=J$14,$B21*$C21/12*(13-$B$3),IF(J$14&gt;$C$3,IF($B21-SUM($D21:I21)&lt;$B21*$C21,$B21-SUM($D21:I21),$B21*$C21),0)),0))</f>
        <v>0</v>
      </c>
      <c r="K21" s="94">
        <f>IF(Amortizacija!L16=0,0,IF(K$15&lt;=$E$11,IF($C$3=K$14,$B21*$C21/12*(13-$B$3),IF(K$14&gt;$C$3,IF($B21-SUM($D21:J21)&lt;$B21*$C21,$B21-SUM($D21:J21),$B21*$C21),0)),0))</f>
        <v>0</v>
      </c>
      <c r="L21" s="94">
        <f>IF(Amortizacija!M16=0,0,IF(L$15&lt;=$E$11,IF($C$3=L$14,$B21*$C21/12*(13-$B$3),IF(L$14&gt;$C$3,IF($B21-SUM($D21:K21)&lt;$B21*$C21,$B21-SUM($D21:K21),$B21*$C21),0)),0))</f>
        <v>0</v>
      </c>
      <c r="M21" s="94">
        <f>IF(Amortizacija!N16=0,0,IF(M$15&lt;=$E$11,IF($C$3=M$14,$B21*$C21/12*(13-$B$3),IF(M$14&gt;$C$3,IF($B21-SUM($D21:L21)&lt;$B21*$C21,$B21-SUM($D21:L21),$B21*$C21),0)),0))</f>
        <v>0</v>
      </c>
      <c r="N21" s="94">
        <f>IF(Amortizacija!O16=0,0,IF(N$15&lt;=$E$11,IF($C$3=N$14,$B21*$C21/12*(13-$B$3),IF(N$14&gt;$C$3,IF($B21-SUM($D21:M21)&lt;$B21*$C21,$B21-SUM($D21:M21),$B21*$C21),0)),0))</f>
        <v>0</v>
      </c>
      <c r="O21" s="94">
        <f>IF(Amortizacija!P16=0,0,IF(O$15&lt;=$E$11,IF($C$3=O$14,$B21*$C21/12*(13-$B$3),IF(O$14&gt;$C$3,IF($B21-SUM($D21:N21)&lt;$B21*$C21,$B21-SUM($D21:N21),$B21*$C21),0)),0))</f>
        <v>0</v>
      </c>
      <c r="P21" s="94">
        <f>IF(Amortizacija!Q16=0,0,IF(P$15&lt;=$E$11,IF($C$3=P$14,$B21*$C21/12*(13-$B$3),IF(P$14&gt;$C$3,IF($B21-SUM($D21:O21)&lt;$B21*$C21,$B21-SUM($D21:O21),$B21*$C21),0)),0))</f>
        <v>0</v>
      </c>
      <c r="Q21" s="94">
        <f>IF(Amortizacija!R16=0,0,IF(Q$15&lt;=$E$11,IF($C$3=Q$14,$B21*$C21/12*(13-$B$3),IF(Q$14&gt;$C$3,IF($B21-SUM($D21:P21)&lt;$B21*$C21,$B21-SUM($D21:P21),$B21*$C21),0)),0))</f>
        <v>0</v>
      </c>
      <c r="R21" s="94">
        <f>IF(Amortizacija!S16=0,0,IF(R$15&lt;=$E$11,IF($C$3=R$14,$B21*$C21/12*(13-$B$3),IF(R$14&gt;$C$3,IF($B21-SUM($D21:Q21)&lt;$B21*$C21,$B21-SUM($D21:Q21),$B21*$C21),0)),0))</f>
        <v>0</v>
      </c>
      <c r="S21" s="76">
        <f>B21-SUM(D21:R21)</f>
        <v>0</v>
      </c>
    </row>
    <row r="22" spans="1:19" x14ac:dyDescent="0.2">
      <c r="A22" s="92">
        <f>Amortizacija!A17</f>
        <v>0</v>
      </c>
      <c r="B22" s="94">
        <f>'Ulaganja i izvori'!G11</f>
        <v>0</v>
      </c>
      <c r="C22" s="96">
        <f>Amortizacija!D17</f>
        <v>0</v>
      </c>
      <c r="D22" s="94">
        <f>IF(Amortizacija!E17=0,0,IF($C$3=D$14,$B22*$C22/12*(13-$B$3),IF(D$14&gt;$C$3,$B22*$C22,0)))</f>
        <v>0</v>
      </c>
      <c r="E22" s="94">
        <f>IF(Amortizacija!F17=0,0,IF($C$3=E$14,$B22*$C22/12*(13-$B$3),IF(E$14&gt;$C$3,IF($B22-SUM($D22)&lt;$B22*$C22,$B22-SUM($D22),$B22*$C22),0)))</f>
        <v>0</v>
      </c>
      <c r="F22" s="94">
        <f>IF(Amortizacija!G17=0,0,IF($C$3=F$14,$B22*$C22/12*(13-$B$3),IF(F$14&gt;$C$3,IF($B22-SUM($D22:E22)&lt;$B22*$C22,$B22-SUM($D22:E22),$B22*$C22),0)))</f>
        <v>0</v>
      </c>
      <c r="G22" s="94">
        <f>IF(Amortizacija!H17=0,0,IF($C$3=G$14,$B22*$C22/12*(13-$B$3),IF(G$14&gt;$C$3,IF($B22-SUM($D22:F22)&lt;$B22*$C22,$B22-SUM($D$18:$F22),$B22*$C22),0)))</f>
        <v>0</v>
      </c>
      <c r="H22" s="94">
        <f>IF(Amortizacija!I17=0,0,IF($C$3=H$14,$B22*$C22/12*(13-$B$3),IF(H$14&gt;$C$3,IF($B22-SUM($D22:G22)&lt;$B22*$C22,$B22-SUM($D22:G22),$B22*$C22),0)))</f>
        <v>0</v>
      </c>
      <c r="I22" s="94">
        <f>IF(Amortizacija!J17=0,0,IF(I$15&lt;=$E$11,IF($C$3=I$14,$B22*$C22/12*(13-$B$3),IF(I$14&gt;$C$3,IF($B22-SUM($D22:H22)&lt;$B22*$C22,$B22-SUM($D22:H22),$B22*$C22),0)),0))</f>
        <v>0</v>
      </c>
      <c r="J22" s="94">
        <f>IF(Amortizacija!K17=0,0,IF(J$15&lt;=$E$11,IF($C$3=J$14,$B22*$C22/12*(13-$B$3),IF(J$14&gt;$C$3,IF($B22-SUM($D22:I22)&lt;$B22*$C22,$B22-SUM($D22:I22),$B22*$C22),0)),0))</f>
        <v>0</v>
      </c>
      <c r="K22" s="94">
        <f>IF(Amortizacija!L17=0,0,IF(K$15&lt;=$E$11,IF($C$3=K$14,$B22*$C22/12*(13-$B$3),IF(K$14&gt;$C$3,IF($B22-SUM($D22:J22)&lt;$B22*$C22,$B22-SUM($D22:J22),$B22*$C22),0)),0))</f>
        <v>0</v>
      </c>
      <c r="L22" s="94">
        <f>IF(Amortizacija!M17=0,0,IF(L$15&lt;=$E$11,IF($C$3=L$14,$B22*$C22/12*(13-$B$3),IF(L$14&gt;$C$3,IF($B22-SUM($D22:K22)&lt;$B22*$C22,$B22-SUM($D22:K22),$B22*$C22),0)),0))</f>
        <v>0</v>
      </c>
      <c r="M22" s="94">
        <f>IF(Amortizacija!N17=0,0,IF(M$15&lt;=$E$11,IF($C$3=M$14,$B22*$C22/12*(13-$B$3),IF(M$14&gt;$C$3,IF($B22-SUM($D22:L22)&lt;$B22*$C22,$B22-SUM($D22:L22),$B22*$C22),0)),0))</f>
        <v>0</v>
      </c>
      <c r="N22" s="94">
        <f>IF(Amortizacija!O17=0,0,IF(N$15&lt;=$E$11,IF($C$3=N$14,$B22*$C22/12*(13-$B$3),IF(N$14&gt;$C$3,IF($B22-SUM($D22:M22)&lt;$B22*$C22,$B22-SUM($D22:M22),$B22*$C22),0)),0))</f>
        <v>0</v>
      </c>
      <c r="O22" s="94">
        <f>IF(Amortizacija!P17=0,0,IF(O$15&lt;=$E$11,IF($C$3=O$14,$B22*$C22/12*(13-$B$3),IF(O$14&gt;$C$3,IF($B22-SUM($D22:N22)&lt;$B22*$C22,$B22-SUM($D22:N22),$B22*$C22),0)),0))</f>
        <v>0</v>
      </c>
      <c r="P22" s="94">
        <f>IF(Amortizacija!Q17=0,0,IF(P$15&lt;=$E$11,IF($C$3=P$14,$B22*$C22/12*(13-$B$3),IF(P$14&gt;$C$3,IF($B22-SUM($D22:O22)&lt;$B22*$C22,$B22-SUM($D22:O22),$B22*$C22),0)),0))</f>
        <v>0</v>
      </c>
      <c r="Q22" s="94">
        <f>IF(Amortizacija!R17=0,0,IF(Q$15&lt;=$E$11,IF($C$3=Q$14,$B22*$C22/12*(13-$B$3),IF(Q$14&gt;$C$3,IF($B22-SUM($D22:P22)&lt;$B22*$C22,$B22-SUM($D22:P22),$B22*$C22),0)),0))</f>
        <v>0</v>
      </c>
      <c r="R22" s="94">
        <f>IF(Amortizacija!S17=0,0,IF(R$15&lt;=$E$11,IF($C$3=R$14,$B22*$C22/12*(13-$B$3),IF(R$14&gt;$C$3,IF($B22-SUM($D22:Q22)&lt;$B22*$C22,$B22-SUM($D22:Q22),$B22*$C22),0)),0))</f>
        <v>0</v>
      </c>
      <c r="S22" s="76">
        <f>B22-SUM(D22:R22)</f>
        <v>0</v>
      </c>
    </row>
    <row r="23" spans="1:19" s="51" customFormat="1" x14ac:dyDescent="0.2">
      <c r="A23" s="91" t="str">
        <f>Amortizacija!A18</f>
        <v>Nematerijalna imovina</v>
      </c>
      <c r="B23" s="414"/>
      <c r="C23" s="414"/>
      <c r="D23" s="414"/>
      <c r="E23" s="414"/>
      <c r="F23" s="414"/>
      <c r="G23" s="414"/>
      <c r="H23" s="414"/>
      <c r="I23" s="414"/>
      <c r="J23" s="414"/>
      <c r="K23" s="414"/>
      <c r="L23" s="414"/>
      <c r="M23" s="414"/>
      <c r="N23" s="414"/>
      <c r="O23" s="414"/>
      <c r="P23" s="414"/>
      <c r="Q23" s="414"/>
      <c r="R23" s="414"/>
      <c r="S23" s="77"/>
    </row>
    <row r="24" spans="1:19" x14ac:dyDescent="0.2">
      <c r="A24" s="92">
        <f>Amortizacija!A19</f>
        <v>0</v>
      </c>
      <c r="B24" s="94">
        <f>'Ulaganja i izvori'!G13</f>
        <v>0</v>
      </c>
      <c r="C24" s="96">
        <f>Amortizacija!D19</f>
        <v>0</v>
      </c>
      <c r="D24" s="94">
        <f>IF(Amortizacija!E19=0,0,IF($C$3=D$14,$B24*$C24/12*(13-$B$3),IF(D$14&gt;$C$3,$B24*$C24,0)))</f>
        <v>0</v>
      </c>
      <c r="E24" s="94">
        <f>IF(Amortizacija!F19=0,0,IF($C$3=E$14,$B24*$C24/12*(13-$B$3),IF(E$14&gt;$C$3,IF($B24-SUM($D24)&lt;$B24*$C24,$B24-SUM($D24),$B24*$C24),0)))</f>
        <v>0</v>
      </c>
      <c r="F24" s="94">
        <f>IF(Amortizacija!G19=0,0,IF($C$3=F$14,$B24*$C24/12*(13-$B$3),IF(F$14&gt;$C$3,IF($B24-SUM($D24:E24)&lt;$B24*$C24,$B24-SUM($D24:E24),$B24*$C24),0)))</f>
        <v>0</v>
      </c>
      <c r="G24" s="94">
        <f>IF(Amortizacija!H19=0,0,IF($C$3=G$14,$B24*$C24/12*(13-$B$3),IF(G$14&gt;$C$3,IF($B24-SUM($D24:F24)&lt;$B24*$C24,$B24-SUM($D24:F24),$B24*$C24),0)))</f>
        <v>0</v>
      </c>
      <c r="H24" s="94">
        <f>IF(Amortizacija!I19=0,0,IF($C$3=H$14,$B24*$C24/12*(13-$B$3),IF(H$14&gt;$C$3,IF($B24-SUM($D24:G24)&lt;$B24*$C24,$B24-SUM($D24:G24),$B24*$C24),0)))</f>
        <v>0</v>
      </c>
      <c r="I24" s="94">
        <f>IF(Amortizacija!J19=0,0,IF(I$15&lt;=$E$11,IF($C$3=I$14,$B24*$C24/12*(13-$B$3),IF(I$14&gt;$C$3,IF($B24-SUM($D24:H24)&lt;$B24*$C24,$B24-SUM($D24:H24),$B24*$C24),0)),0))</f>
        <v>0</v>
      </c>
      <c r="J24" s="94">
        <f>IF(Amortizacija!K19=0,0,IF($I$15&lt;=$E$11,IF($C$3=J$14,$B24*$C24/12*(13-$B$3),IF(J$14&gt;$C$3,IF($B24-SUM($D24:I24)&lt;$B24*$C24,$B24-SUM($D24:I24),$B24*$C24),0)),0))</f>
        <v>0</v>
      </c>
      <c r="K24" s="94">
        <f>IF(Amortizacija!L19=0,0,IF($I$15&lt;=$E$11,IF($C$3=K$14,$B24*$C24/12*(13-$B$3),IF(K$14&gt;$C$3,IF($B24-SUM($D24:J24)&lt;$B24*$C24,$B24-SUM($D24:J24),$B24*$C24),0)),0))</f>
        <v>0</v>
      </c>
      <c r="L24" s="94">
        <f>IF(Amortizacija!M19=0,0,IF($I$15&lt;=$E$11,IF($C$3=L$14,$B24*$C24/12*(13-$B$3),IF(L$14&gt;$C$3,IF($B24-SUM($D24:K24)&lt;$B24*$C24,$B24-SUM($D24:K24),$B24*$C24),0)),0))</f>
        <v>0</v>
      </c>
      <c r="M24" s="94">
        <f>IF(Amortizacija!N19=0,0,IF($I$15&lt;=$E$11,IF($C$3=M$14,$B24*$C24/12*(13-$B$3),IF(M$14&gt;$C$3,IF($B24-SUM($D24:L24)&lt;$B24*$C24,$B24-SUM($D24:L24),$B24*$C24),0)),0))</f>
        <v>0</v>
      </c>
      <c r="N24" s="94">
        <f>IF(Amortizacija!O19=0,0,IF($I$15&lt;=$E$11,IF($C$3=N$14,$B24*$C24/12*(13-$B$3),IF(N$14&gt;$C$3,IF($B24-SUM($D24:M24)&lt;$B24*$C24,$B24-SUM($D24:M24),$B24*$C24),0)),0))</f>
        <v>0</v>
      </c>
      <c r="O24" s="94">
        <f>IF(Amortizacija!P19=0,0,IF($I$15&lt;=$E$11,IF($C$3=O$14,$B24*$C24/12*(13-$B$3),IF(O$14&gt;$C$3,IF($B24-SUM($D24:N24)&lt;$B24*$C24,$B24-SUM($D24:N24),$B24*$C24),0)),0))</f>
        <v>0</v>
      </c>
      <c r="P24" s="94">
        <f>IF(Amortizacija!Q19=0,0,IF($I$15&lt;=$E$11,IF($C$3=P$14,$B24*$C24/12*(13-$B$3),IF(P$14&gt;$C$3,IF($B24-SUM($D24:O24)&lt;$B24*$C24,$B24-SUM($D24:O24),$B24*$C24),0)),0))</f>
        <v>0</v>
      </c>
      <c r="Q24" s="94">
        <f>IF(Amortizacija!R19=0,0,IF($I$15&lt;=$E$11,IF($C$3=Q$14,$B24*$C24/12*(13-$B$3),IF(Q$14&gt;$C$3,IF($B24-SUM($D24:P24)&lt;$B24*$C24,$B24-SUM($D24:P24),$B24*$C24),0)),0))</f>
        <v>0</v>
      </c>
      <c r="R24" s="94">
        <f>IF(Amortizacija!S19=0,0,IF($I$15&lt;=$E$11,IF($C$3=R$14,$B24*$C24/12*(13-$B$3),IF(R$14&gt;$C$3,IF($B24-SUM($D24:Q24)&lt;$B24*$C24,$B24-SUM($D24:Q24),$B24*$C24),0)),0))</f>
        <v>0</v>
      </c>
      <c r="S24" s="76">
        <f>B24-SUM(D24:R24)</f>
        <v>0</v>
      </c>
    </row>
    <row r="25" spans="1:19" x14ac:dyDescent="0.2">
      <c r="A25" s="92">
        <f>Amortizacija!A20</f>
        <v>0</v>
      </c>
      <c r="B25" s="94">
        <f>'Ulaganja i izvori'!G14</f>
        <v>0</v>
      </c>
      <c r="C25" s="96">
        <f>Amortizacija!D20</f>
        <v>0</v>
      </c>
      <c r="D25" s="94">
        <f>IF(Amortizacija!E20=0,0,IF($C$3=D$14,$B25*$C25/12*(13-$B$3),IF(D$14&gt;$C$3,$B25*$C25,0)))</f>
        <v>0</v>
      </c>
      <c r="E25" s="94">
        <f>IF(Amortizacija!F20=0,0,IF($C$3=E$14,$B25*$C25/12*(13-$B$3),IF(E$14&gt;$C$3,IF($B25-SUM($D25)&lt;$B25*$C25,$B25-SUM($D25),$B25*$C25),0)))</f>
        <v>0</v>
      </c>
      <c r="F25" s="94">
        <f>IF(Amortizacija!G20=0,0,IF($C$3=F$14,$B25*$C25/12*(13-$B$3),IF(F$14&gt;$C$3,IF($B25-SUM($D25:E25)&lt;$B25*$C25,$B25-SUM($D25:E25),$B25*$C25),0)))</f>
        <v>0</v>
      </c>
      <c r="G25" s="94">
        <f>IF(Amortizacija!H20=0,0,IF($C$3=G$14,$B25*$C25/12*(13-$B$3),IF(G$14&gt;$C$3,IF($B25-SUM($D25:F25)&lt;$B25*$C25,$B25-SUM($D25:F25),$B25*$C25),0)))</f>
        <v>0</v>
      </c>
      <c r="H25" s="94">
        <f>IF(Amortizacija!I20=0,0,IF($C$3=H$14,$B25*$C25/12*(13-$B$3),IF(H$14&gt;$C$3,IF($B25-SUM($D25:G25)&lt;$B25*$C25,$B25-SUM($D25:G25),$B25*$C25),0)))</f>
        <v>0</v>
      </c>
      <c r="I25" s="94">
        <f>IF(Amortizacija!J20=0,0,IF(I$15&lt;=$E$11,IF($C$3=I$14,$B25*$C25/12*(13-$B$3),IF(I$14&gt;$C$3,IF($B25-SUM($D25:H25)&lt;$B25*$C25,$B25-SUM($D25:H25),$B25*$C25),0)),0))</f>
        <v>0</v>
      </c>
      <c r="J25" s="94">
        <f>IF(Amortizacija!K20=0,0,IF($I$15&lt;=$E$11,IF($C$3=J$14,$B25*$C25/12*(13-$B$3),IF(J$14&gt;$C$3,IF($B25-SUM($D25:I25)&lt;$B25*$C25,$B25-SUM($D25:I25),$B25*$C25),0)),0))</f>
        <v>0</v>
      </c>
      <c r="K25" s="94">
        <f>IF(Amortizacija!L20=0,0,IF($I$15&lt;=$E$11,IF($C$3=K$14,$B25*$C25/12*(13-$B$3),IF(K$14&gt;$C$3,IF($B25-SUM($D25:J25)&lt;$B25*$C25,$B25-SUM($D25:J25),$B25*$C25),0)),0))</f>
        <v>0</v>
      </c>
      <c r="L25" s="94">
        <f>IF(Amortizacija!M20=0,0,IF($I$15&lt;=$E$11,IF($C$3=L$14,$B25*$C25/12*(13-$B$3),IF(L$14&gt;$C$3,IF($B25-SUM($D25:K25)&lt;$B25*$C25,$B25-SUM($D25:K25),$B25*$C25),0)),0))</f>
        <v>0</v>
      </c>
      <c r="M25" s="94">
        <f>IF(Amortizacija!N20=0,0,IF($I$15&lt;=$E$11,IF($C$3=M$14,$B25*$C25/12*(13-$B$3),IF(M$14&gt;$C$3,IF($B25-SUM($D25:L25)&lt;$B25*$C25,$B25-SUM($D25:L25),$B25*$C25),0)),0))</f>
        <v>0</v>
      </c>
      <c r="N25" s="94">
        <f>IF(Amortizacija!O20=0,0,IF($I$15&lt;=$E$11,IF($C$3=N$14,$B25*$C25/12*(13-$B$3),IF(N$14&gt;$C$3,IF($B25-SUM($D25:M25)&lt;$B25*$C25,$B25-SUM($D25:M25),$B25*$C25),0)),0))</f>
        <v>0</v>
      </c>
      <c r="O25" s="94">
        <f>IF(Amortizacija!P20=0,0,IF($I$15&lt;=$E$11,IF($C$3=O$14,$B25*$C25/12*(13-$B$3),IF(O$14&gt;$C$3,IF($B25-SUM($D25:N25)&lt;$B25*$C25,$B25-SUM($D25:N25),$B25*$C25),0)),0))</f>
        <v>0</v>
      </c>
      <c r="P25" s="94">
        <f>IF(Amortizacija!Q20=0,0,IF($I$15&lt;=$E$11,IF($C$3=P$14,$B25*$C25/12*(13-$B$3),IF(P$14&gt;$C$3,IF($B25-SUM($D25:O25)&lt;$B25*$C25,$B25-SUM($D25:O25),$B25*$C25),0)),0))</f>
        <v>0</v>
      </c>
      <c r="Q25" s="94">
        <f>IF(Amortizacija!R20=0,0,IF($I$15&lt;=$E$11,IF($C$3=Q$14,$B25*$C25/12*(13-$B$3),IF(Q$14&gt;$C$3,IF($B25-SUM($D25:P25)&lt;$B25*$C25,$B25-SUM($D25:P25),$B25*$C25),0)),0))</f>
        <v>0</v>
      </c>
      <c r="R25" s="94">
        <f>IF(Amortizacija!S20=0,0,IF($I$15&lt;=$E$11,IF($C$3=R$14,$B25*$C25/12*(13-$B$3),IF(R$14&gt;$C$3,IF($B25-SUM($D25:Q25)&lt;$B25*$C25,$B25-SUM($D25:Q25),$B25*$C25),0)),0))</f>
        <v>0</v>
      </c>
      <c r="S25" s="76">
        <f>B25-SUM(D25:R25)</f>
        <v>0</v>
      </c>
    </row>
    <row r="26" spans="1:19" x14ac:dyDescent="0.2">
      <c r="A26" s="92">
        <f>Amortizacija!A21</f>
        <v>0</v>
      </c>
      <c r="B26" s="94">
        <f>'Ulaganja i izvori'!G15</f>
        <v>0</v>
      </c>
      <c r="C26" s="96">
        <f>Amortizacija!D21</f>
        <v>0</v>
      </c>
      <c r="D26" s="94">
        <f>IF(Amortizacija!E21=0,0,IF($C$3=D$14,$B26*$C26/12*(13-$B$3),IF(D$14&gt;$C$3,$B26*$C26,0)))</f>
        <v>0</v>
      </c>
      <c r="E26" s="94">
        <f>IF(Amortizacija!F21=0,0,IF($C$3=E$14,$B26*$C26/12*(13-$B$3),IF(E$14&gt;$C$3,IF($B26-SUM($D26)&lt;$B26*$C26,$B26-SUM($D26),$B26*$C26),0)))</f>
        <v>0</v>
      </c>
      <c r="F26" s="94">
        <f>IF(Amortizacija!G21=0,0,IF($C$3=F$14,$B26*$C26/12*(13-$B$3),IF(F$14&gt;$C$3,IF($B26-SUM($D26:E26)&lt;$B26*$C26,$B26-SUM($D26:E26),$B26*$C26),0)))</f>
        <v>0</v>
      </c>
      <c r="G26" s="94">
        <f>IF(Amortizacija!H21=0,0,IF($C$3=G$14,$B26*$C26/12*(13-$B$3),IF(G$14&gt;$C$3,IF($B26-SUM($D26:F26)&lt;$B26*$C26,$B26-SUM($D26:F26),$B26*$C26),0)))</f>
        <v>0</v>
      </c>
      <c r="H26" s="94">
        <f>IF(Amortizacija!I21=0,0,IF($C$3=H$14,$B26*$C26/12*(13-$B$3),IF(H$14&gt;$C$3,IF($B26-SUM($D26:G26)&lt;$B26*$C26,$B26-SUM($D26:G26),$B26*$C26),0)))</f>
        <v>0</v>
      </c>
      <c r="I26" s="94">
        <f>IF(Amortizacija!J21=0,0,IF(I$15&lt;=$E$11,IF($C$3=I$14,$B26*$C26/12*(13-$B$3),IF(I$14&gt;$C$3,IF($B26-SUM($D26:H26)&lt;$B26*$C26,$B26-SUM($D26:H26),$B26*$C26),0)),0))</f>
        <v>0</v>
      </c>
      <c r="J26" s="94">
        <f>IF(Amortizacija!K21=0,0,IF($I$15&lt;=$E$11,IF($C$3=J$14,$B26*$C26/12*(13-$B$3),IF(J$14&gt;$C$3,IF($B26-SUM($D26:I26)&lt;$B26*$C26,$B26-SUM($D26:I26),$B26*$C26),0)),0))</f>
        <v>0</v>
      </c>
      <c r="K26" s="94">
        <f>IF(Amortizacija!L21=0,0,IF($I$15&lt;=$E$11,IF($C$3=K$14,$B26*$C26/12*(13-$B$3),IF(K$14&gt;$C$3,IF($B26-SUM($D26:J26)&lt;$B26*$C26,$B26-SUM($D26:J26),$B26*$C26),0)),0))</f>
        <v>0</v>
      </c>
      <c r="L26" s="94">
        <f>IF(Amortizacija!M21=0,0,IF($I$15&lt;=$E$11,IF($C$3=L$14,$B26*$C26/12*(13-$B$3),IF(L$14&gt;$C$3,IF($B26-SUM($D26:K26)&lt;$B26*$C26,$B26-SUM($D26:K26),$B26*$C26),0)),0))</f>
        <v>0</v>
      </c>
      <c r="M26" s="94">
        <f>IF(Amortizacija!N21=0,0,IF($I$15&lt;=$E$11,IF($C$3=M$14,$B26*$C26/12*(13-$B$3),IF(M$14&gt;$C$3,IF($B26-SUM($D26:L26)&lt;$B26*$C26,$B26-SUM($D26:L26),$B26*$C26),0)),0))</f>
        <v>0</v>
      </c>
      <c r="N26" s="94">
        <f>IF(Amortizacija!O21=0,0,IF($I$15&lt;=$E$11,IF($C$3=N$14,$B26*$C26/12*(13-$B$3),IF(N$14&gt;$C$3,IF($B26-SUM($D26:M26)&lt;$B26*$C26,$B26-SUM($D26:M26),$B26*$C26),0)),0))</f>
        <v>0</v>
      </c>
      <c r="O26" s="94">
        <f>IF(Amortizacija!P21=0,0,IF($I$15&lt;=$E$11,IF($C$3=O$14,$B26*$C26/12*(13-$B$3),IF(O$14&gt;$C$3,IF($B26-SUM($D26:N26)&lt;$B26*$C26,$B26-SUM($D26:N26),$B26*$C26),0)),0))</f>
        <v>0</v>
      </c>
      <c r="P26" s="94">
        <f>IF(Amortizacija!Q21=0,0,IF($I$15&lt;=$E$11,IF($C$3=P$14,$B26*$C26/12*(13-$B$3),IF(P$14&gt;$C$3,IF($B26-SUM($D26:O26)&lt;$B26*$C26,$B26-SUM($D26:O26),$B26*$C26),0)),0))</f>
        <v>0</v>
      </c>
      <c r="Q26" s="94">
        <f>IF(Amortizacija!R21=0,0,IF($I$15&lt;=$E$11,IF($C$3=Q$14,$B26*$C26/12*(13-$B$3),IF(Q$14&gt;$C$3,IF($B26-SUM($D26:P26)&lt;$B26*$C26,$B26-SUM($D26:P26),$B26*$C26),0)),0))</f>
        <v>0</v>
      </c>
      <c r="R26" s="94">
        <f>IF(Amortizacija!S21=0,0,IF($I$15&lt;=$E$11,IF($C$3=R$14,$B26*$C26/12*(13-$B$3),IF(R$14&gt;$C$3,IF($B26-SUM($D26:Q26)&lt;$B26*$C26,$B26-SUM($D26:Q26),$B26*$C26),0)),0))</f>
        <v>0</v>
      </c>
      <c r="S26" s="76">
        <f>B26-SUM(D26:R26)</f>
        <v>0</v>
      </c>
    </row>
    <row r="27" spans="1:19" x14ac:dyDescent="0.2">
      <c r="A27" s="92">
        <f>Amortizacija!A22</f>
        <v>0</v>
      </c>
      <c r="B27" s="94">
        <f>'Ulaganja i izvori'!G16</f>
        <v>0</v>
      </c>
      <c r="C27" s="96">
        <f>Amortizacija!D22</f>
        <v>0</v>
      </c>
      <c r="D27" s="94">
        <f>IF(Amortizacija!E22=0,0,IF($C$3=D$14,$B27*$C27/12*(13-$B$3),IF(D$14&gt;$C$3,$B27*$C27,0)))</f>
        <v>0</v>
      </c>
      <c r="E27" s="94">
        <f>IF(Amortizacija!F22=0,0,IF($C$3=E$14,$B27*$C27/12*(13-$B$3),IF(E$14&gt;$C$3,IF($B27-SUM($D27)&lt;$B27*$C27,$B27-SUM($D27),$B27*$C27),0)))</f>
        <v>0</v>
      </c>
      <c r="F27" s="94">
        <f>IF(Amortizacija!G22=0,0,IF($C$3=F$14,$B27*$C27/12*(13-$B$3),IF(F$14&gt;$C$3,IF($B27-SUM($D27:E27)&lt;$B27*$C27,$B27-SUM($D27:E27),$B27*$C27),0)))</f>
        <v>0</v>
      </c>
      <c r="G27" s="94">
        <f>IF(Amortizacija!H22=0,0,IF($C$3=G$14,$B27*$C27/12*(13-$B$3),IF(G$14&gt;$C$3,IF($B27-SUM($D27:F27)&lt;$B27*$C27,$B27-SUM($D27:F27),$B27*$C27),0)))</f>
        <v>0</v>
      </c>
      <c r="H27" s="94">
        <f>IF(Amortizacija!I22=0,0,IF($C$3=H$14,$B27*$C27/12*(13-$B$3),IF(H$14&gt;$C$3,IF($B27-SUM($D27:G27)&lt;$B27*$C27,$B27-SUM($D27:G27),$B27*$C27),0)))</f>
        <v>0</v>
      </c>
      <c r="I27" s="94">
        <f>IF(Amortizacija!J22=0,0,IF(I$15&lt;=$E$11,IF($C$3=I$14,$B27*$C27/12*(13-$B$3),IF(I$14&gt;$C$3,IF($B27-SUM($D27:H27)&lt;$B27*$C27,$B27-SUM($D27:H27),$B27*$C27),0)),0))</f>
        <v>0</v>
      </c>
      <c r="J27" s="94">
        <f>IF(Amortizacija!K22=0,0,IF($I$15&lt;=$E$11,IF($C$3=J$14,$B27*$C27/12*(13-$B$3),IF(J$14&gt;$C$3,IF($B27-SUM($D27:I27)&lt;$B27*$C27,$B27-SUM($D27:I27),$B27*$C27),0)),0))</f>
        <v>0</v>
      </c>
      <c r="K27" s="94">
        <f>IF(Amortizacija!L22=0,0,IF($I$15&lt;=$E$11,IF($C$3=K$14,$B27*$C27/12*(13-$B$3),IF(K$14&gt;$C$3,IF($B27-SUM($D27:J27)&lt;$B27*$C27,$B27-SUM($D27:J27),$B27*$C27),0)),0))</f>
        <v>0</v>
      </c>
      <c r="L27" s="94">
        <f>IF(Amortizacija!M22=0,0,IF($I$15&lt;=$E$11,IF($C$3=L$14,$B27*$C27/12*(13-$B$3),IF(L$14&gt;$C$3,IF($B27-SUM($D27:K27)&lt;$B27*$C27,$B27-SUM($D27:K27),$B27*$C27),0)),0))</f>
        <v>0</v>
      </c>
      <c r="M27" s="94">
        <f>IF(Amortizacija!N22=0,0,IF($I$15&lt;=$E$11,IF($C$3=M$14,$B27*$C27/12*(13-$B$3),IF(M$14&gt;$C$3,IF($B27-SUM($D27:L27)&lt;$B27*$C27,$B27-SUM($D27:L27),$B27*$C27),0)),0))</f>
        <v>0</v>
      </c>
      <c r="N27" s="94">
        <f>IF(Amortizacija!O22=0,0,IF($I$15&lt;=$E$11,IF($C$3=N$14,$B27*$C27/12*(13-$B$3),IF(N$14&gt;$C$3,IF($B27-SUM($D27:M27)&lt;$B27*$C27,$B27-SUM($D27:M27),$B27*$C27),0)),0))</f>
        <v>0</v>
      </c>
      <c r="O27" s="94">
        <f>IF(Amortizacija!P22=0,0,IF($I$15&lt;=$E$11,IF($C$3=O$14,$B27*$C27/12*(13-$B$3),IF(O$14&gt;$C$3,IF($B27-SUM($D27:N27)&lt;$B27*$C27,$B27-SUM($D27:N27),$B27*$C27),0)),0))</f>
        <v>0</v>
      </c>
      <c r="P27" s="94">
        <f>IF(Amortizacija!Q22=0,0,IF($I$15&lt;=$E$11,IF($C$3=P$14,$B27*$C27/12*(13-$B$3),IF(P$14&gt;$C$3,IF($B27-SUM($D27:O27)&lt;$B27*$C27,$B27-SUM($D27:O27),$B27*$C27),0)),0))</f>
        <v>0</v>
      </c>
      <c r="Q27" s="94">
        <f>IF(Amortizacija!R22=0,0,IF($I$15&lt;=$E$11,IF($C$3=Q$14,$B27*$C27/12*(13-$B$3),IF(Q$14&gt;$C$3,IF($B27-SUM($D27:P27)&lt;$B27*$C27,$B27-SUM($D27:P27),$B27*$C27),0)),0))</f>
        <v>0</v>
      </c>
      <c r="R27" s="94">
        <f>IF(Amortizacija!S22=0,0,IF($I$15&lt;=$E$11,IF($C$3=R$14,$B27*$C27/12*(13-$B$3),IF(R$14&gt;$C$3,IF($B27-SUM($D27:Q27)&lt;$B27*$C27,$B27-SUM($D27:Q27),$B27*$C27),0)),0))</f>
        <v>0</v>
      </c>
      <c r="S27" s="76">
        <f>B27-SUM(D27:R27)</f>
        <v>0</v>
      </c>
    </row>
    <row r="28" spans="1:19" x14ac:dyDescent="0.2">
      <c r="A28" s="92">
        <f>Amortizacija!A23</f>
        <v>0</v>
      </c>
      <c r="B28" s="94">
        <f>'Ulaganja i izvori'!G17</f>
        <v>0</v>
      </c>
      <c r="C28" s="96">
        <f>Amortizacija!D23</f>
        <v>0</v>
      </c>
      <c r="D28" s="94">
        <f>IF(Amortizacija!E23=0,0,IF($C$3=D$14,$B28*$C28/12*(13-$B$3),IF(D$14&gt;$C$3,$B28*$C28,0)))</f>
        <v>0</v>
      </c>
      <c r="E28" s="94">
        <f>IF(Amortizacija!F23=0,0,IF($C$3=E$14,$B28*$C28/12*(13-$B$3),IF(E$14&gt;$C$3,IF($B28-SUM($D28)&lt;$B28*$C28,$B28-SUM($D28),$B28*$C28),0)))</f>
        <v>0</v>
      </c>
      <c r="F28" s="94">
        <f>IF(Amortizacija!G23=0,0,IF($C$3=F$14,$B28*$C28/12*(13-$B$3),IF(F$14&gt;$C$3,IF($B28-SUM($D28:E28)&lt;$B28*$C28,$B28-SUM($D28:E28),$B28*$C28),0)))</f>
        <v>0</v>
      </c>
      <c r="G28" s="94">
        <f>IF(Amortizacija!H23=0,0,IF($C$3=G$14,$B28*$C28/12*(13-$B$3),IF(G$14&gt;$C$3,IF($B28-SUM($D28:F28)&lt;$B28*$C28,$B28-SUM($D28:F28),$B28*$C28),0)))</f>
        <v>0</v>
      </c>
      <c r="H28" s="94">
        <f>IF(Amortizacija!I23=0,0,IF($C$3=H$14,$B28*$C28/12*(13-$B$3),IF(H$14&gt;$C$3,IF($B28-SUM($D28:G28)&lt;$B28*$C28,$B28-SUM($D28:G28),$B28*$C28),0)))</f>
        <v>0</v>
      </c>
      <c r="I28" s="94">
        <f>IF(Amortizacija!J23=0,0,IF(I$15&lt;=$E$11,IF($C$3=I$14,$B28*$C28/12*(13-$B$3),IF(I$14&gt;$C$3,IF($B28-SUM($D28:H28)&lt;$B28*$C28,$B28-SUM($D28:H28),$B28*$C28),0)),0))</f>
        <v>0</v>
      </c>
      <c r="J28" s="94">
        <f>IF(Amortizacija!K23=0,0,IF($I$15&lt;=$E$11,IF($C$3=J$14,$B28*$C28/12*(13-$B$3),IF(J$14&gt;$C$3,IF($B28-SUM($D28:I28)&lt;$B28*$C28,$B28-SUM($D28:I28),$B28*$C28),0)),0))</f>
        <v>0</v>
      </c>
      <c r="K28" s="94">
        <f>IF(Amortizacija!L23=0,0,IF($I$15&lt;=$E$11,IF($C$3=K$14,$B28*$C28/12*(13-$B$3),IF(K$14&gt;$C$3,IF($B28-SUM($D28:J28)&lt;$B28*$C28,$B28-SUM($D28:J28),$B28*$C28),0)),0))</f>
        <v>0</v>
      </c>
      <c r="L28" s="94">
        <f>IF(Amortizacija!M23=0,0,IF($I$15&lt;=$E$11,IF($C$3=L$14,$B28*$C28/12*(13-$B$3),IF(L$14&gt;$C$3,IF($B28-SUM($D28:K28)&lt;$B28*$C28,$B28-SUM($D28:K28),$B28*$C28),0)),0))</f>
        <v>0</v>
      </c>
      <c r="M28" s="94">
        <f>IF(Amortizacija!N23=0,0,IF($I$15&lt;=$E$11,IF($C$3=M$14,$B28*$C28/12*(13-$B$3),IF(M$14&gt;$C$3,IF($B28-SUM($D28:L28)&lt;$B28*$C28,$B28-SUM($D28:L28),$B28*$C28),0)),0))</f>
        <v>0</v>
      </c>
      <c r="N28" s="94">
        <f>IF(Amortizacija!O23=0,0,IF($I$15&lt;=$E$11,IF($C$3=N$14,$B28*$C28/12*(13-$B$3),IF(N$14&gt;$C$3,IF($B28-SUM($D28:M28)&lt;$B28*$C28,$B28-SUM($D28:M28),$B28*$C28),0)),0))</f>
        <v>0</v>
      </c>
      <c r="O28" s="94">
        <f>IF(Amortizacija!P23=0,0,IF($I$15&lt;=$E$11,IF($C$3=O$14,$B28*$C28/12*(13-$B$3),IF(O$14&gt;$C$3,IF($B28-SUM($D28:N28)&lt;$B28*$C28,$B28-SUM($D28:N28),$B28*$C28),0)),0))</f>
        <v>0</v>
      </c>
      <c r="P28" s="94">
        <f>IF(Amortizacija!Q23=0,0,IF($I$15&lt;=$E$11,IF($C$3=P$14,$B28*$C28/12*(13-$B$3),IF(P$14&gt;$C$3,IF($B28-SUM($D28:O28)&lt;$B28*$C28,$B28-SUM($D28:O28),$B28*$C28),0)),0))</f>
        <v>0</v>
      </c>
      <c r="Q28" s="94">
        <f>IF(Amortizacija!R23=0,0,IF($I$15&lt;=$E$11,IF($C$3=Q$14,$B28*$C28/12*(13-$B$3),IF(Q$14&gt;$C$3,IF($B28-SUM($D28:P28)&lt;$B28*$C28,$B28-SUM($D28:P28),$B28*$C28),0)),0))</f>
        <v>0</v>
      </c>
      <c r="R28" s="94">
        <f>IF(Amortizacija!S23=0,0,IF($I$15&lt;=$E$11,IF($C$3=R$14,$B28*$C28/12*(13-$B$3),IF(R$14&gt;$C$3,IF($B28-SUM($D28:Q28)&lt;$B28*$C28,$B28-SUM($D28:Q28),$B28*$C28),0)),0))</f>
        <v>0</v>
      </c>
      <c r="S28" s="76">
        <f>B28-SUM(D28:R28)</f>
        <v>0</v>
      </c>
    </row>
    <row r="29" spans="1:19" x14ac:dyDescent="0.2">
      <c r="A29" s="91" t="str">
        <f>Amortizacija!A24</f>
        <v>Opći troškovi</v>
      </c>
      <c r="B29" s="414"/>
      <c r="C29" s="414"/>
      <c r="D29" s="414"/>
      <c r="E29" s="414"/>
      <c r="F29" s="414"/>
      <c r="G29" s="414"/>
      <c r="H29" s="414"/>
      <c r="I29" s="414"/>
      <c r="J29" s="414"/>
      <c r="K29" s="414"/>
      <c r="L29" s="414"/>
      <c r="M29" s="414"/>
      <c r="N29" s="414"/>
      <c r="O29" s="414"/>
      <c r="P29" s="414"/>
      <c r="Q29" s="414"/>
      <c r="R29" s="414"/>
      <c r="S29" s="76"/>
    </row>
    <row r="30" spans="1:19" s="57" customFormat="1" x14ac:dyDescent="0.2">
      <c r="A30" s="92">
        <f>Amortizacija!A25</f>
        <v>0</v>
      </c>
      <c r="B30" s="94">
        <f>'Ulaganja i izvori'!G19</f>
        <v>0</v>
      </c>
      <c r="C30" s="97">
        <f>Amortizacija!D25</f>
        <v>0</v>
      </c>
      <c r="D30" s="98">
        <f>IF(Amortizacija!E25=0,0,IF($C$3=D$14,$B30*$C30/12*(13-$B$3),IF(D$14&gt;$C$3,$B30*$C30,0)))</f>
        <v>0</v>
      </c>
      <c r="E30" s="98">
        <f>IF(Amortizacija!F25=0,0,IF($C$3=E$14,$B30*$C30/12*(13-$B$3),IF(E$14&gt;$C$3,IF($B30-SUM($D30)&lt;$B30*$C30,$B30-SUM($D30),$B30*$C30),0)))</f>
        <v>0</v>
      </c>
      <c r="F30" s="98">
        <f>IF(Amortizacija!G25=0,0,IF($C$3=F$14,$B30*$C30/12*(13-$B$3),IF(F$14&gt;$C$3,IF($B30-SUM($D30:E30)&lt;$B30*$C30,$B30-SUM($D30:E30),$B30*$C30),0)))</f>
        <v>0</v>
      </c>
      <c r="G30" s="98">
        <f>IF(Amortizacija!H25=0,0,IF($C$3=G$14,$B30*$C30/12*(13-$B$3),IF(G$14&gt;$C$3,IF($B30-SUM($D30:F30)&lt;$B30*$C30,$B30-SUM($D30:F30),$B30*$C30),0)))</f>
        <v>0</v>
      </c>
      <c r="H30" s="98">
        <f>IF(Amortizacija!I25=0,0,IF($C$3=H$14,$B30*$C30/12*(13-$B$3),IF(H$14&gt;$C$3,IF($B30-SUM($D30:G30)&lt;$B30*$C30,$B30-SUM($D30:G30),$B30*$C30),0)))</f>
        <v>0</v>
      </c>
      <c r="I30" s="98">
        <f>IF(Amortizacija!J25=0,0,IF($C$3=I$14,$B30*$C30/12*(13-$B$3),IF(I$14&gt;$C$3,IF($B30-SUM($D30:H30)&lt;$B30*$C30,$B30-SUM($D30:H30),$B30*$C30),0)))</f>
        <v>0</v>
      </c>
      <c r="J30" s="98">
        <f>IF(Amortizacija!K25=0,0,IF($C$3=J$14,$B30*$C30/12*(13-$B$3),IF(J$14&gt;$C$3,IF($B30-SUM($D30:I30)&lt;$B30*$C30,$B30-SUM($D30:I30),$B30*$C30),0)))</f>
        <v>0</v>
      </c>
      <c r="K30" s="98">
        <f>IF(Amortizacija!L25=0,0,IF($C$3=K$14,$B30*$C30/12*(13-$B$3),IF(K$14&gt;$C$3,IF($B30-SUM($D30:J30)&lt;$B30*$C30,$B30-SUM($D30:J30),$B30*$C30),0)))</f>
        <v>0</v>
      </c>
      <c r="L30" s="98">
        <f>IF(Amortizacija!M25=0,0,IF($C$3=L$14,$B30*$C30/12*(13-$B$3),IF(L$14&gt;$C$3,IF($B30-SUM($D30:K30)&lt;$B30*$C30,$B30-SUM($D30:K30),$B30*$C30),0)))</f>
        <v>0</v>
      </c>
      <c r="M30" s="98">
        <f>IF(Amortizacija!N25=0,0,IF($C$3=M$14,$B30*$C30/12*(13-$B$3),IF(M$14&gt;$C$3,IF($B30-SUM($D30:L30)&lt;$B30*$C30,$B30-SUM($D30:L30),$B30*$C30),0)))</f>
        <v>0</v>
      </c>
      <c r="N30" s="98">
        <f>IF(Amortizacija!O25=0,0,IF($C$3=N$14,$B30*$C30/12*(13-$B$3),IF(N$14&gt;$C$3,IF($B30-SUM($D30:M30)&lt;$B30*$C30,$B30-SUM($D30:M30),$B30*$C30),0)))</f>
        <v>0</v>
      </c>
      <c r="O30" s="98">
        <f>IF(Amortizacija!P25=0,0,IF($C$3=O$14,$B30*$C30/12*(13-$B$3),IF(O$14&gt;$C$3,IF($B30-SUM($D30:N30)&lt;$B30*$C30,$B30-SUM($D30:N30),$B30*$C30),0)))</f>
        <v>0</v>
      </c>
      <c r="P30" s="98">
        <f>IF(Amortizacija!Q25=0,0,IF($C$3=P$14,$B30*$C30/12*(13-$B$3),IF(P$14&gt;$C$3,IF($B30-SUM($D30:O30)&lt;$B30*$C30,$B30-SUM($D30:O30),$B30*$C30),0)))</f>
        <v>0</v>
      </c>
      <c r="Q30" s="98">
        <f>IF(Amortizacija!R25=0,0,IF($C$3=Q$14,$B30*$C30/12*(13-$B$3),IF(Q$14&gt;$C$3,IF($B30-SUM($D30:P30)&lt;$B30*$C30,$B30-SUM($D30:P30),$B30*$C30),0)))</f>
        <v>0</v>
      </c>
      <c r="R30" s="98">
        <f>IF(Amortizacija!S25=0,0,IF($C$3=R$14,$B30*$C30/12*(13-$B$3),IF(R$14&gt;$C$3,IF($B30-SUM($D30:Q30)&lt;$B30*$C30,$B30-SUM($D30:Q30),$B30*$C30),0)))</f>
        <v>0</v>
      </c>
      <c r="S30" s="76">
        <f>B30-SUM(D30:R30)</f>
        <v>0</v>
      </c>
    </row>
    <row r="31" spans="1:19" s="57" customFormat="1" x14ac:dyDescent="0.2">
      <c r="A31" s="92">
        <f>Amortizacija!A26</f>
        <v>0</v>
      </c>
      <c r="B31" s="94">
        <f>'Ulaganja i izvori'!G20</f>
        <v>0</v>
      </c>
      <c r="C31" s="97">
        <f>Amortizacija!D26</f>
        <v>0</v>
      </c>
      <c r="D31" s="98">
        <f>IF(Amortizacija!E26=0,0,IF($C$3=D$14,$B31*$C31/12*(13-$B$3),IF(D$14&gt;$C$3,$B31*$C31,0)))</f>
        <v>0</v>
      </c>
      <c r="E31" s="98">
        <f>IF(Amortizacija!F26=0,0,IF($C$3=E$14,$B31*$C31/12*(13-$B$3),IF(E$14&gt;$C$3,IF($B31-SUM($D31)&lt;$B31*$C31,$B31-SUM($D31),$B31*$C31),0)))</f>
        <v>0</v>
      </c>
      <c r="F31" s="98">
        <f>IF(Amortizacija!G26=0,0,IF($C$3=F$14,$B31*$C31/12*(13-$B$3),IF(F$14&gt;$C$3,IF($B31-SUM($D31:E31)&lt;$B31*$C31,$B31-SUM($D31:E31),$B31*$C31),0)))</f>
        <v>0</v>
      </c>
      <c r="G31" s="98">
        <f>IF(Amortizacija!H26=0,0,IF($C$3=G$14,$B31*$C31/12*(13-$B$3),IF(G$14&gt;$C$3,IF($B31-SUM($D31:F31)&lt;$B31*$C31,$B31-SUM($D31:F31),$B31*$C31),0)))</f>
        <v>0</v>
      </c>
      <c r="H31" s="98">
        <f>IF(Amortizacija!I26=0,0,IF($C$3=H$14,$B31*$C31/12*(13-$B$3),IF(H$14&gt;$C$3,IF($B31-SUM($D31:G31)&lt;$B31*$C31,$B31-SUM($D31:G31),$B31*$C31),0)))</f>
        <v>0</v>
      </c>
      <c r="I31" s="98">
        <f>IF(Amortizacija!J26=0,0,IF($C$3=I$14,$B31*$C31/12*(13-$B$3),IF(I$14&gt;$C$3,IF($B31-SUM($D31:H31)&lt;$B31*$C31,$B31-SUM($D31:H31),$B31*$C31),0)))</f>
        <v>0</v>
      </c>
      <c r="J31" s="98">
        <f>IF(Amortizacija!K26=0,0,IF($C$3=J$14,$B31*$C31/12*(13-$B$3),IF(J$14&gt;$C$3,IF($B31-SUM($D31:I31)&lt;$B31*$C31,$B31-SUM($D31:I31),$B31*$C31),0)))</f>
        <v>0</v>
      </c>
      <c r="K31" s="98">
        <f>IF(Amortizacija!L26=0,0,IF($C$3=K$14,$B31*$C31/12*(13-$B$3),IF(K$14&gt;$C$3,IF($B31-SUM($D31:J31)&lt;$B31*$C31,$B31-SUM($D31:J31),$B31*$C31),0)))</f>
        <v>0</v>
      </c>
      <c r="L31" s="98">
        <f>IF(Amortizacija!M26=0,0,IF($C$3=L$14,$B31*$C31/12*(13-$B$3),IF(L$14&gt;$C$3,IF($B31-SUM($D31:K31)&lt;$B31*$C31,$B31-SUM($D31:K31),$B31*$C31),0)))</f>
        <v>0</v>
      </c>
      <c r="M31" s="98">
        <f>IF(Amortizacija!N26=0,0,IF($C$3=M$14,$B31*$C31/12*(13-$B$3),IF(M$14&gt;$C$3,IF($B31-SUM($D31:L31)&lt;$B31*$C31,$B31-SUM($D31:L31),$B31*$C31),0)))</f>
        <v>0</v>
      </c>
      <c r="N31" s="98">
        <f>IF(Amortizacija!O26=0,0,IF($C$3=N$14,$B31*$C31/12*(13-$B$3),IF(N$14&gt;$C$3,IF($B31-SUM($D31:M31)&lt;$B31*$C31,$B31-SUM($D31:M31),$B31*$C31),0)))</f>
        <v>0</v>
      </c>
      <c r="O31" s="98">
        <f>IF(Amortizacija!P26=0,0,IF($C$3=O$14,$B31*$C31/12*(13-$B$3),IF(O$14&gt;$C$3,IF($B31-SUM($D31:N31)&lt;$B31*$C31,$B31-SUM($D31:N31),$B31*$C31),0)))</f>
        <v>0</v>
      </c>
      <c r="P31" s="98">
        <f>IF(Amortizacija!Q26=0,0,IF($C$3=P$14,$B31*$C31/12*(13-$B$3),IF(P$14&gt;$C$3,IF($B31-SUM($D31:O31)&lt;$B31*$C31,$B31-SUM($D31:O31),$B31*$C31),0)))</f>
        <v>0</v>
      </c>
      <c r="Q31" s="98">
        <f>IF(Amortizacija!R26=0,0,IF($C$3=Q$14,$B31*$C31/12*(13-$B$3),IF(Q$14&gt;$C$3,IF($B31-SUM($D31:P31)&lt;$B31*$C31,$B31-SUM($D31:P31),$B31*$C31),0)))</f>
        <v>0</v>
      </c>
      <c r="R31" s="98">
        <f>IF(Amortizacija!S26=0,0,IF($C$3=R$14,$B31*$C31/12*(13-$B$3),IF(R$14&gt;$C$3,IF($B31-SUM($D31:Q31)&lt;$B31*$C31,$B31-SUM($D31:Q31),$B31*$C31),0)))</f>
        <v>0</v>
      </c>
      <c r="S31" s="76">
        <f>B31-SUM(D31:R31)</f>
        <v>0</v>
      </c>
    </row>
    <row r="32" spans="1:19" s="57" customFormat="1" x14ac:dyDescent="0.2">
      <c r="A32" s="92">
        <f>Amortizacija!A27</f>
        <v>0</v>
      </c>
      <c r="B32" s="94">
        <f>'Ulaganja i izvori'!G21</f>
        <v>0</v>
      </c>
      <c r="C32" s="97">
        <f>Amortizacija!D27</f>
        <v>0</v>
      </c>
      <c r="D32" s="98">
        <f>IF(Amortizacija!E27=0,0,IF($C$3=D$14,$B32*$C32/12*(13-$B$3),IF(D$14&gt;$C$3,$B32*$C32,0)))</f>
        <v>0</v>
      </c>
      <c r="E32" s="98">
        <f>IF(Amortizacija!F27=0,0,IF($C$3=E$14,$B32*$C32/12*(13-$B$3),IF(E$14&gt;$C$3,IF($B32-SUM($D32)&lt;$B32*$C32,$B32-SUM($D32),$B32*$C32),0)))</f>
        <v>0</v>
      </c>
      <c r="F32" s="98">
        <f>IF(Amortizacija!G27=0,0,IF($C$3=F$14,$B32*$C32/12*(13-$B$3),IF(F$14&gt;$C$3,IF($B32-SUM($D32:E32)&lt;$B32*$C32,$B32-SUM($D32:E32),$B32*$C32),0)))</f>
        <v>0</v>
      </c>
      <c r="G32" s="98">
        <f>IF(Amortizacija!H27=0,0,IF($C$3=G$14,$B32*$C32/12*(13-$B$3),IF(G$14&gt;$C$3,IF($B32-SUM($D32:F32)&lt;$B32*$C32,$B32-SUM($D32:F32),$B32*$C32),0)))</f>
        <v>0</v>
      </c>
      <c r="H32" s="98">
        <f>IF(Amortizacija!I27=0,0,IF($C$3=H$14,$B32*$C32/12*(13-$B$3),IF(H$14&gt;$C$3,IF($B32-SUM($D32:G32)&lt;$B32*$C32,$B32-SUM($D32:G32),$B32*$C32),0)))</f>
        <v>0</v>
      </c>
      <c r="I32" s="98">
        <f>IF(Amortizacija!J27=0,0,IF($C$3=I$14,$B32*$C32/12*(13-$B$3),IF(I$14&gt;$C$3,IF($B32-SUM($D32:H32)&lt;$B32*$C32,$B32-SUM($D32:H32),$B32*$C32),0)))</f>
        <v>0</v>
      </c>
      <c r="J32" s="98">
        <f>IF(Amortizacija!K27=0,0,IF($C$3=J$14,$B32*$C32/12*(13-$B$3),IF(J$14&gt;$C$3,IF($B32-SUM($D32:I32)&lt;$B32*$C32,$B32-SUM($D32:I32),$B32*$C32),0)))</f>
        <v>0</v>
      </c>
      <c r="K32" s="98">
        <f>IF(Amortizacija!L27=0,0,IF($C$3=K$14,$B32*$C32/12*(13-$B$3),IF(K$14&gt;$C$3,IF($B32-SUM($D32:J32)&lt;$B32*$C32,$B32-SUM($D32:J32),$B32*$C32),0)))</f>
        <v>0</v>
      </c>
      <c r="L32" s="98">
        <f>IF(Amortizacija!M27=0,0,IF($C$3=L$14,$B32*$C32/12*(13-$B$3),IF(L$14&gt;$C$3,IF($B32-SUM($D32:K32)&lt;$B32*$C32,$B32-SUM($D32:K32),$B32*$C32),0)))</f>
        <v>0</v>
      </c>
      <c r="M32" s="98">
        <f>IF(Amortizacija!N27=0,0,IF($C$3=M$14,$B32*$C32/12*(13-$B$3),IF(M$14&gt;$C$3,IF($B32-SUM($D32:L32)&lt;$B32*$C32,$B32-SUM($D32:L32),$B32*$C32),0)))</f>
        <v>0</v>
      </c>
      <c r="N32" s="98">
        <f>IF(Amortizacija!O27=0,0,IF($C$3=N$14,$B32*$C32/12*(13-$B$3),IF(N$14&gt;$C$3,IF($B32-SUM($D32:M32)&lt;$B32*$C32,$B32-SUM($D32:M32),$B32*$C32),0)))</f>
        <v>0</v>
      </c>
      <c r="O32" s="98">
        <f>IF(Amortizacija!P27=0,0,IF($C$3=O$14,$B32*$C32/12*(13-$B$3),IF(O$14&gt;$C$3,IF($B32-SUM($D32:N32)&lt;$B32*$C32,$B32-SUM($D32:N32),$B32*$C32),0)))</f>
        <v>0</v>
      </c>
      <c r="P32" s="98">
        <f>IF(Amortizacija!Q27=0,0,IF($C$3=P$14,$B32*$C32/12*(13-$B$3),IF(P$14&gt;$C$3,IF($B32-SUM($D32:O32)&lt;$B32*$C32,$B32-SUM($D32:O32),$B32*$C32),0)))</f>
        <v>0</v>
      </c>
      <c r="Q32" s="98">
        <f>IF(Amortizacija!R27=0,0,IF($C$3=Q$14,$B32*$C32/12*(13-$B$3),IF(Q$14&gt;$C$3,IF($B32-SUM($D32:P32)&lt;$B32*$C32,$B32-SUM($D32:P32),$B32*$C32),0)))</f>
        <v>0</v>
      </c>
      <c r="R32" s="98">
        <f>IF(Amortizacija!S27=0,0,IF($C$3=R$14,$B32*$C32/12*(13-$B$3),IF(R$14&gt;$C$3,IF($B32-SUM($D32:Q32)&lt;$B32*$C32,$B32-SUM($D32:Q32),$B32*$C32),0)))</f>
        <v>0</v>
      </c>
      <c r="S32" s="76">
        <f>B32-SUM(D32:R32)</f>
        <v>0</v>
      </c>
    </row>
    <row r="33" spans="1:19" s="57" customFormat="1" x14ac:dyDescent="0.2">
      <c r="A33" s="92">
        <f>Amortizacija!A28</f>
        <v>0</v>
      </c>
      <c r="B33" s="94">
        <f>'Ulaganja i izvori'!G22</f>
        <v>0</v>
      </c>
      <c r="C33" s="97">
        <f>Amortizacija!D28</f>
        <v>0</v>
      </c>
      <c r="D33" s="98">
        <f>IF(Amortizacija!E28=0,0,IF($C$3=D$14,$B33*$C33/12*(13-$B$3),IF(D$14&gt;$C$3,$B33*$C33,0)))</f>
        <v>0</v>
      </c>
      <c r="E33" s="98">
        <f>IF(Amortizacija!F28=0,0,IF($C$3=E$14,$B33*$C33/12*(13-$B$3),IF(E$14&gt;$C$3,IF($B33-SUM($D33)&lt;$B33*$C33,$B33-SUM($D33),$B33*$C33),0)))</f>
        <v>0</v>
      </c>
      <c r="F33" s="98">
        <f>IF(Amortizacija!G28=0,0,IF($C$3=F$14,$B33*$C33/12*(13-$B$3),IF(F$14&gt;$C$3,IF($B33-SUM($D33:E33)&lt;$B33*$C33,$B33-SUM($D33:E33),$B33*$C33),0)))</f>
        <v>0</v>
      </c>
      <c r="G33" s="98">
        <f>IF(Amortizacija!H28=0,0,IF($C$3=G$14,$B33*$C33/12*(13-$B$3),IF(G$14&gt;$C$3,IF($B33-SUM($D33:F33)&lt;$B33*$C33,$B33-SUM($D33:F33),$B33*$C33),0)))</f>
        <v>0</v>
      </c>
      <c r="H33" s="98">
        <f>IF(Amortizacija!I28=0,0,IF($C$3=H$14,$B33*$C33/12*(13-$B$3),IF(H$14&gt;$C$3,IF($B33-SUM($D33:G33)&lt;$B33*$C33,$B33-SUM($D33:G33),$B33*$C33),0)))</f>
        <v>0</v>
      </c>
      <c r="I33" s="98">
        <f>IF(Amortizacija!J28=0,0,IF($C$3=I$14,$B33*$C33/12*(13-$B$3),IF(I$14&gt;$C$3,IF($B33-SUM($D33:H33)&lt;$B33*$C33,$B33-SUM($D33:H33),$B33*$C33),0)))</f>
        <v>0</v>
      </c>
      <c r="J33" s="98">
        <f>IF(Amortizacija!K28=0,0,IF($C$3=J$14,$B33*$C33/12*(13-$B$3),IF(J$14&gt;$C$3,IF($B33-SUM($D33:I33)&lt;$B33*$C33,$B33-SUM($D33:I33),$B33*$C33),0)))</f>
        <v>0</v>
      </c>
      <c r="K33" s="98">
        <f>IF(Amortizacija!L28=0,0,IF($C$3=K$14,$B33*$C33/12*(13-$B$3),IF(K$14&gt;$C$3,IF($B33-SUM($D33:J33)&lt;$B33*$C33,$B33-SUM($D33:J33),$B33*$C33),0)))</f>
        <v>0</v>
      </c>
      <c r="L33" s="98">
        <f>IF(Amortizacija!M28=0,0,IF($C$3=L$14,$B33*$C33/12*(13-$B$3),IF(L$14&gt;$C$3,IF($B33-SUM($D33:K33)&lt;$B33*$C33,$B33-SUM($D33:K33),$B33*$C33),0)))</f>
        <v>0</v>
      </c>
      <c r="M33" s="98">
        <f>IF(Amortizacija!N28=0,0,IF($C$3=M$14,$B33*$C33/12*(13-$B$3),IF(M$14&gt;$C$3,IF($B33-SUM($D33:L33)&lt;$B33*$C33,$B33-SUM($D33:L33),$B33*$C33),0)))</f>
        <v>0</v>
      </c>
      <c r="N33" s="98">
        <f>IF(Amortizacija!O28=0,0,IF($C$3=N$14,$B33*$C33/12*(13-$B$3),IF(N$14&gt;$C$3,IF($B33-SUM($D33:M33)&lt;$B33*$C33,$B33-SUM($D33:M33),$B33*$C33),0)))</f>
        <v>0</v>
      </c>
      <c r="O33" s="98">
        <f>IF(Amortizacija!P28=0,0,IF($C$3=O$14,$B33*$C33/12*(13-$B$3),IF(O$14&gt;$C$3,IF($B33-SUM($D33:N33)&lt;$B33*$C33,$B33-SUM($D33:N33),$B33*$C33),0)))</f>
        <v>0</v>
      </c>
      <c r="P33" s="98">
        <f>IF(Amortizacija!Q28=0,0,IF($C$3=P$14,$B33*$C33/12*(13-$B$3),IF(P$14&gt;$C$3,IF($B33-SUM($D33:O33)&lt;$B33*$C33,$B33-SUM($D33:O33),$B33*$C33),0)))</f>
        <v>0</v>
      </c>
      <c r="Q33" s="98">
        <f>IF(Amortizacija!R28=0,0,IF($C$3=Q$14,$B33*$C33/12*(13-$B$3),IF(Q$14&gt;$C$3,IF($B33-SUM($D33:P33)&lt;$B33*$C33,$B33-SUM($D33:P33),$B33*$C33),0)))</f>
        <v>0</v>
      </c>
      <c r="R33" s="98">
        <f>IF(Amortizacija!S28=0,0,IF($C$3=R$14,$B33*$C33/12*(13-$B$3),IF(R$14&gt;$C$3,IF($B33-SUM($D33:Q33)&lt;$B33*$C33,$B33-SUM($D33:Q33),$B33*$C33),0)))</f>
        <v>0</v>
      </c>
      <c r="S33" s="76">
        <f>B33-SUM(D33:R33)</f>
        <v>0</v>
      </c>
    </row>
    <row r="34" spans="1:19" s="57" customFormat="1" x14ac:dyDescent="0.2">
      <c r="A34" s="92">
        <f>Amortizacija!A29</f>
        <v>0</v>
      </c>
      <c r="B34" s="94">
        <f>'Ulaganja i izvori'!G23</f>
        <v>0</v>
      </c>
      <c r="C34" s="97">
        <f>Amortizacija!D29</f>
        <v>0</v>
      </c>
      <c r="D34" s="98">
        <f>IF(Amortizacija!E29=0,0,IF($C$3=D$14,$B34*$C34/12*(13-$B$3),IF(D$14&gt;$C$3,$B34*$C34,0)))</f>
        <v>0</v>
      </c>
      <c r="E34" s="98">
        <f>IF(Amortizacija!F29=0,0,IF($C$3=E$14,$B34*$C34/12*(13-$B$3),IF(E$14&gt;$C$3,IF($B34-SUM($D34)&lt;$B34*$C34,$B34-SUM($D34),$B34*$C34),0)))</f>
        <v>0</v>
      </c>
      <c r="F34" s="98">
        <f>IF(Amortizacija!G29=0,0,IF($C$3=F$14,$B34*$C34/12*(13-$B$3),IF(F$14&gt;$C$3,IF($B34-SUM($D34:E34)&lt;$B34*$C34,$B34-SUM($D34:E34),$B34*$C34),0)))</f>
        <v>0</v>
      </c>
      <c r="G34" s="98">
        <f>IF(Amortizacija!H29=0,0,IF($C$3=G$14,$B34*$C34/12*(13-$B$3),IF(G$14&gt;$C$3,IF($B34-SUM($D34:F34)&lt;$B34*$C34,$B34-SUM($D34:F34),$B34*$C34),0)))</f>
        <v>0</v>
      </c>
      <c r="H34" s="98">
        <f>IF(Amortizacija!I29=0,0,IF($C$3=H$14,$B34*$C34/12*(13-$B$3),IF(H$14&gt;$C$3,IF($B34-SUM($D34:G34)&lt;$B34*$C34,$B34-SUM($D34:G34),$B34*$C34),0)))</f>
        <v>0</v>
      </c>
      <c r="I34" s="98">
        <f>IF(Amortizacija!J29=0,0,IF($C$3=I$14,$B34*$C34/12*(13-$B$3),IF(I$14&gt;$C$3,IF($B34-SUM($D34:H34)&lt;$B34*$C34,$B34-SUM($D34:H34),$B34*$C34),0)))</f>
        <v>0</v>
      </c>
      <c r="J34" s="98">
        <f>IF(Amortizacija!K29=0,0,IF($C$3=J$14,$B34*$C34/12*(13-$B$3),IF(J$14&gt;$C$3,IF($B34-SUM($D34:I34)&lt;$B34*$C34,$B34-SUM($D34:I34),$B34*$C34),0)))</f>
        <v>0</v>
      </c>
      <c r="K34" s="98">
        <f>IF(Amortizacija!L29=0,0,IF($C$3=K$14,$B34*$C34/12*(13-$B$3),IF(K$14&gt;$C$3,IF($B34-SUM($D34:J34)&lt;$B34*$C34,$B34-SUM($D34:J34),$B34*$C34),0)))</f>
        <v>0</v>
      </c>
      <c r="L34" s="98">
        <f>IF(Amortizacija!M29=0,0,IF($C$3=L$14,$B34*$C34/12*(13-$B$3),IF(L$14&gt;$C$3,IF($B34-SUM($D34:K34)&lt;$B34*$C34,$B34-SUM($D34:K34),$B34*$C34),0)))</f>
        <v>0</v>
      </c>
      <c r="M34" s="98">
        <f>IF(Amortizacija!N29=0,0,IF($C$3=M$14,$B34*$C34/12*(13-$B$3),IF(M$14&gt;$C$3,IF($B34-SUM($D34:L34)&lt;$B34*$C34,$B34-SUM($D34:L34),$B34*$C34),0)))</f>
        <v>0</v>
      </c>
      <c r="N34" s="98">
        <f>IF(Amortizacija!O29=0,0,IF($C$3=N$14,$B34*$C34/12*(13-$B$3),IF(N$14&gt;$C$3,IF($B34-SUM($D34:M34)&lt;$B34*$C34,$B34-SUM($D34:M34),$B34*$C34),0)))</f>
        <v>0</v>
      </c>
      <c r="O34" s="98">
        <f>IF(Amortizacija!P29=0,0,IF($C$3=O$14,$B34*$C34/12*(13-$B$3),IF(O$14&gt;$C$3,IF($B34-SUM($D34:N34)&lt;$B34*$C34,$B34-SUM($D34:N34),$B34*$C34),0)))</f>
        <v>0</v>
      </c>
      <c r="P34" s="98">
        <f>IF(Amortizacija!Q29=0,0,IF($C$3=P$14,$B34*$C34/12*(13-$B$3),IF(P$14&gt;$C$3,IF($B34-SUM($D34:O34)&lt;$B34*$C34,$B34-SUM($D34:O34),$B34*$C34),0)))</f>
        <v>0</v>
      </c>
      <c r="Q34" s="98">
        <f>IF(Amortizacija!R29=0,0,IF($C$3=Q$14,$B34*$C34/12*(13-$B$3),IF(Q$14&gt;$C$3,IF($B34-SUM($D34:P34)&lt;$B34*$C34,$B34-SUM($D34:P34),$B34*$C34),0)))</f>
        <v>0</v>
      </c>
      <c r="R34" s="98">
        <f>IF(Amortizacija!S29=0,0,IF($C$3=R$14,$B34*$C34/12*(13-$B$3),IF(R$14&gt;$C$3,IF($B34-SUM($D34:Q34)&lt;$B34*$C34,$B34-SUM($D34:Q34),$B34*$C34),0)))</f>
        <v>0</v>
      </c>
      <c r="S34" s="76">
        <f>B34-SUM(D34:R34)</f>
        <v>0</v>
      </c>
    </row>
    <row r="35" spans="1:19" s="57" customFormat="1" x14ac:dyDescent="0.2">
      <c r="A35" s="78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</row>
    <row r="36" spans="1:19" x14ac:dyDescent="0.2">
      <c r="A36" s="37"/>
      <c r="B36" s="37"/>
      <c r="C36" s="37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</row>
    <row r="37" spans="1:19" x14ac:dyDescent="0.2"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9" x14ac:dyDescent="0.2">
      <c r="B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9" x14ac:dyDescent="0.2">
      <c r="B39" s="13"/>
    </row>
  </sheetData>
  <sheetProtection formatCells="0" formatColumns="0" formatRows="0"/>
  <mergeCells count="6">
    <mergeCell ref="B29:R29"/>
    <mergeCell ref="A1:C1"/>
    <mergeCell ref="B17:R17"/>
    <mergeCell ref="B23:R23"/>
    <mergeCell ref="A13:S13"/>
    <mergeCell ref="E1:K1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33"/>
  <sheetViews>
    <sheetView zoomScaleNormal="100" workbookViewId="0">
      <selection activeCell="B9" sqref="B9"/>
    </sheetView>
  </sheetViews>
  <sheetFormatPr defaultColWidth="9.140625" defaultRowHeight="15" x14ac:dyDescent="0.25"/>
  <cols>
    <col min="1" max="1" width="49.42578125" style="2" customWidth="1"/>
    <col min="2" max="3" width="18.140625" style="2" customWidth="1"/>
    <col min="4" max="4" width="16.85546875" style="3" customWidth="1"/>
    <col min="5" max="6" width="15.7109375" style="2" customWidth="1"/>
    <col min="7" max="16384" width="9.140625" style="2"/>
  </cols>
  <sheetData>
    <row r="1" spans="1:17" x14ac:dyDescent="0.25">
      <c r="A1" s="419" t="s">
        <v>98</v>
      </c>
      <c r="B1" s="419"/>
      <c r="C1" s="419"/>
      <c r="D1" s="419"/>
      <c r="E1" s="419"/>
      <c r="F1" s="419"/>
      <c r="G1" s="419"/>
      <c r="H1" s="419"/>
      <c r="I1" s="277"/>
      <c r="J1" s="277"/>
      <c r="K1" s="277"/>
      <c r="L1" s="277"/>
    </row>
    <row r="2" spans="1:17" ht="21" customHeight="1" x14ac:dyDescent="0.25">
      <c r="A2" s="419"/>
      <c r="B2" s="419"/>
      <c r="C2" s="419"/>
      <c r="D2" s="419"/>
      <c r="E2" s="419"/>
      <c r="F2" s="419"/>
      <c r="G2" s="419"/>
      <c r="H2" s="419"/>
      <c r="I2" s="277"/>
      <c r="J2" s="277"/>
      <c r="K2" s="277"/>
      <c r="L2" s="277"/>
    </row>
    <row r="3" spans="1:17" ht="18" customHeight="1" x14ac:dyDescent="0.25">
      <c r="A3" s="278" t="s">
        <v>80</v>
      </c>
      <c r="B3" s="418"/>
      <c r="C3" s="418"/>
      <c r="D3" s="278" t="s">
        <v>84</v>
      </c>
      <c r="E3" s="418"/>
      <c r="F3" s="418"/>
      <c r="G3" s="279"/>
      <c r="H3" s="279"/>
      <c r="I3" s="277"/>
      <c r="J3" s="277"/>
      <c r="K3" s="277"/>
      <c r="L3" s="277"/>
    </row>
    <row r="4" spans="1:17" ht="18" customHeight="1" x14ac:dyDescent="0.25">
      <c r="A4" s="278" t="s">
        <v>81</v>
      </c>
      <c r="B4" s="420"/>
      <c r="C4" s="420"/>
      <c r="D4" s="278" t="s">
        <v>83</v>
      </c>
      <c r="E4" s="418"/>
      <c r="F4" s="418"/>
      <c r="G4" s="279"/>
      <c r="H4" s="279"/>
      <c r="I4" s="277"/>
      <c r="J4" s="277"/>
      <c r="K4" s="277"/>
      <c r="L4" s="277"/>
    </row>
    <row r="5" spans="1:17" ht="18" customHeight="1" x14ac:dyDescent="0.25">
      <c r="A5" s="278" t="s">
        <v>83</v>
      </c>
      <c r="B5" s="418"/>
      <c r="C5" s="418"/>
      <c r="D5" s="278" t="s">
        <v>82</v>
      </c>
      <c r="E5" s="418"/>
      <c r="F5" s="418"/>
      <c r="G5" s="277"/>
      <c r="H5" s="279"/>
      <c r="I5" s="277"/>
      <c r="J5" s="277"/>
      <c r="K5" s="277"/>
      <c r="L5" s="277"/>
    </row>
    <row r="6" spans="1:17" ht="18" customHeight="1" x14ac:dyDescent="0.25">
      <c r="A6" s="278" t="s">
        <v>82</v>
      </c>
      <c r="B6" s="418"/>
      <c r="C6" s="418"/>
      <c r="D6" s="280"/>
      <c r="E6" s="277"/>
      <c r="F6" s="277"/>
      <c r="G6" s="277"/>
      <c r="H6" s="277"/>
      <c r="I6" s="277"/>
      <c r="J6" s="277"/>
      <c r="K6" s="277"/>
      <c r="L6" s="277"/>
    </row>
    <row r="7" spans="1:17" x14ac:dyDescent="0.25">
      <c r="A7" s="423"/>
      <c r="B7" s="423"/>
      <c r="C7" s="423"/>
      <c r="D7" s="423"/>
      <c r="E7" s="423"/>
      <c r="F7" s="423"/>
      <c r="G7" s="277"/>
      <c r="H7" s="277"/>
      <c r="I7" s="277"/>
      <c r="J7" s="277"/>
      <c r="K7" s="277"/>
      <c r="L7" s="277"/>
    </row>
    <row r="8" spans="1:17" ht="18" customHeight="1" x14ac:dyDescent="0.25">
      <c r="A8" s="278" t="s">
        <v>20</v>
      </c>
      <c r="B8" s="262"/>
      <c r="C8" s="425" t="s">
        <v>95</v>
      </c>
      <c r="D8" s="426"/>
      <c r="E8" s="426"/>
      <c r="F8" s="426"/>
      <c r="G8" s="426"/>
      <c r="H8" s="426"/>
      <c r="I8" s="277"/>
      <c r="J8" s="277"/>
      <c r="K8" s="277"/>
      <c r="L8" s="277"/>
    </row>
    <row r="9" spans="1:17" ht="18" customHeight="1" x14ac:dyDescent="0.25">
      <c r="A9" s="278" t="s">
        <v>21</v>
      </c>
      <c r="B9" s="263"/>
      <c r="C9" s="425" t="s">
        <v>96</v>
      </c>
      <c r="D9" s="426"/>
      <c r="E9" s="426"/>
      <c r="F9" s="426"/>
      <c r="G9" s="426"/>
      <c r="H9" s="426"/>
      <c r="I9" s="277"/>
      <c r="J9" s="277"/>
      <c r="K9" s="277"/>
      <c r="L9" s="277"/>
    </row>
    <row r="10" spans="1:17" ht="18" customHeight="1" x14ac:dyDescent="0.25">
      <c r="A10" s="278" t="s">
        <v>188</v>
      </c>
      <c r="B10" s="264"/>
      <c r="C10" s="421" t="s">
        <v>189</v>
      </c>
      <c r="D10" s="422"/>
      <c r="E10" s="422"/>
      <c r="F10" s="422"/>
      <c r="G10" s="422"/>
      <c r="H10" s="422"/>
      <c r="I10" s="281"/>
      <c r="J10" s="281"/>
      <c r="K10" s="281"/>
      <c r="L10" s="281"/>
      <c r="M10" s="5"/>
      <c r="N10" s="5"/>
      <c r="O10" s="5"/>
      <c r="P10" s="5"/>
      <c r="Q10" s="5"/>
    </row>
    <row r="11" spans="1:17" ht="19.5" customHeight="1" x14ac:dyDescent="0.25">
      <c r="A11" s="278" t="s">
        <v>19</v>
      </c>
      <c r="B11" s="265">
        <f>'Ulaganja i izvori'!I24</f>
        <v>0</v>
      </c>
      <c r="C11" s="421" t="s">
        <v>190</v>
      </c>
      <c r="D11" s="422"/>
      <c r="E11" s="422"/>
      <c r="F11" s="422"/>
      <c r="G11" s="422"/>
      <c r="H11" s="422"/>
      <c r="I11" s="282"/>
      <c r="J11" s="282"/>
      <c r="K11" s="282"/>
      <c r="L11" s="282"/>
      <c r="M11" s="4"/>
      <c r="N11" s="4"/>
      <c r="O11" s="4"/>
      <c r="P11" s="4"/>
      <c r="Q11" s="4"/>
    </row>
    <row r="12" spans="1:17" ht="18" customHeight="1" x14ac:dyDescent="0.25">
      <c r="A12" s="278" t="s">
        <v>22</v>
      </c>
      <c r="B12" s="261"/>
      <c r="C12" s="421" t="s">
        <v>85</v>
      </c>
      <c r="D12" s="422"/>
      <c r="E12" s="422"/>
      <c r="F12" s="422"/>
      <c r="G12" s="422"/>
      <c r="H12" s="422"/>
      <c r="I12" s="277"/>
      <c r="J12" s="277"/>
      <c r="K12" s="277"/>
      <c r="L12" s="277"/>
    </row>
    <row r="13" spans="1:17" ht="18" customHeight="1" x14ac:dyDescent="0.25">
      <c r="A13" s="424"/>
      <c r="B13" s="424"/>
      <c r="C13" s="424"/>
      <c r="D13" s="424"/>
      <c r="E13" s="424"/>
      <c r="F13" s="424"/>
      <c r="G13" s="424"/>
      <c r="H13" s="277"/>
      <c r="I13" s="277"/>
      <c r="J13" s="277"/>
      <c r="K13" s="277"/>
      <c r="L13" s="277"/>
    </row>
    <row r="14" spans="1:17" ht="18" customHeight="1" x14ac:dyDescent="0.25">
      <c r="A14" s="278" t="s">
        <v>61</v>
      </c>
      <c r="B14" s="270"/>
      <c r="C14" s="421" t="s">
        <v>97</v>
      </c>
      <c r="D14" s="422"/>
      <c r="E14" s="422"/>
      <c r="F14" s="422"/>
      <c r="G14" s="422"/>
      <c r="H14" s="422"/>
      <c r="I14" s="283"/>
      <c r="J14" s="283"/>
      <c r="K14" s="283"/>
      <c r="L14" s="283"/>
      <c r="M14" s="1"/>
      <c r="N14" s="1"/>
      <c r="O14" s="1"/>
      <c r="P14" s="1"/>
      <c r="Q14" s="1"/>
    </row>
    <row r="15" spans="1:17" ht="17.25" customHeight="1" x14ac:dyDescent="0.25">
      <c r="A15" s="278" t="s">
        <v>53</v>
      </c>
      <c r="B15" s="261"/>
      <c r="C15" s="421" t="s">
        <v>206</v>
      </c>
      <c r="D15" s="422"/>
      <c r="E15" s="422"/>
      <c r="F15" s="422"/>
      <c r="G15" s="422"/>
      <c r="H15" s="422"/>
      <c r="I15" s="277"/>
      <c r="J15" s="277"/>
      <c r="K15" s="277"/>
      <c r="L15" s="277"/>
    </row>
    <row r="16" spans="1:17" s="7" customFormat="1" ht="23.25" customHeight="1" x14ac:dyDescent="0.2">
      <c r="A16" s="278" t="s">
        <v>181</v>
      </c>
      <c r="B16" s="271"/>
      <c r="C16" s="271"/>
      <c r="D16" s="421" t="s">
        <v>182</v>
      </c>
      <c r="E16" s="422"/>
      <c r="F16" s="422"/>
      <c r="G16" s="422"/>
      <c r="H16" s="422"/>
      <c r="I16" s="23"/>
      <c r="J16" s="23"/>
      <c r="K16" s="23"/>
      <c r="L16" s="23"/>
    </row>
    <row r="17" spans="1:23" x14ac:dyDescent="0.25">
      <c r="A17" s="23"/>
      <c r="B17" s="23"/>
      <c r="C17" s="23"/>
      <c r="D17" s="284"/>
      <c r="E17" s="23"/>
      <c r="F17" s="23"/>
      <c r="G17" s="23"/>
      <c r="H17" s="23"/>
      <c r="I17" s="23"/>
      <c r="J17" s="23"/>
      <c r="K17" s="23"/>
      <c r="L17" s="23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x14ac:dyDescent="0.25">
      <c r="A18" s="23"/>
      <c r="B18" s="23"/>
      <c r="C18" s="23"/>
      <c r="D18" s="284"/>
      <c r="E18" s="23"/>
      <c r="F18" s="23"/>
      <c r="G18" s="23"/>
      <c r="H18" s="23"/>
      <c r="I18" s="23"/>
      <c r="J18" s="23"/>
      <c r="K18" s="23"/>
      <c r="L18" s="23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x14ac:dyDescent="0.25">
      <c r="A19" s="23"/>
      <c r="B19" s="23"/>
      <c r="C19" s="23"/>
      <c r="D19" s="285"/>
      <c r="E19" s="23"/>
      <c r="F19" s="23"/>
      <c r="G19" s="23"/>
      <c r="H19" s="23"/>
      <c r="I19" s="23"/>
      <c r="J19" s="23"/>
      <c r="K19" s="23"/>
      <c r="L19" s="23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x14ac:dyDescent="0.25">
      <c r="A20" s="23"/>
      <c r="B20" s="23"/>
      <c r="C20" s="23"/>
      <c r="D20" s="285"/>
      <c r="E20" s="23"/>
      <c r="F20" s="23"/>
      <c r="G20" s="23"/>
      <c r="H20" s="23"/>
      <c r="I20" s="23"/>
      <c r="J20" s="23"/>
      <c r="K20" s="23"/>
      <c r="L20" s="23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x14ac:dyDescent="0.25">
      <c r="A21" s="7"/>
      <c r="B21" s="7"/>
      <c r="C21" s="7"/>
      <c r="D21" s="6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x14ac:dyDescent="0.25">
      <c r="A22" s="7"/>
      <c r="B22" s="7"/>
      <c r="C22" s="7"/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x14ac:dyDescent="0.25">
      <c r="A23" s="7"/>
      <c r="B23" s="7"/>
      <c r="C23" s="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3" x14ac:dyDescent="0.25">
      <c r="A24" s="7"/>
      <c r="B24" s="7"/>
      <c r="C24" s="7"/>
      <c r="D24" s="6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x14ac:dyDescent="0.25">
      <c r="A25" s="7"/>
      <c r="B25" s="7"/>
      <c r="C25" s="7"/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x14ac:dyDescent="0.25">
      <c r="A26" s="7"/>
      <c r="B26" s="7"/>
      <c r="C26" s="7"/>
      <c r="D26" s="6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 spans="1:23" x14ac:dyDescent="0.25">
      <c r="A27" s="7"/>
      <c r="B27" s="7"/>
      <c r="C27" s="7"/>
      <c r="D27" s="6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x14ac:dyDescent="0.25">
      <c r="A28" s="7"/>
      <c r="B28" s="7"/>
      <c r="C28" s="7"/>
      <c r="D28" s="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x14ac:dyDescent="0.25">
      <c r="A29" s="7"/>
      <c r="B29" s="7"/>
      <c r="C29" s="7"/>
      <c r="D29" s="6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x14ac:dyDescent="0.25">
      <c r="A30" s="7"/>
      <c r="B30" s="7"/>
      <c r="C30" s="7"/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 x14ac:dyDescent="0.25">
      <c r="A31" s="7"/>
      <c r="B31" s="7"/>
      <c r="C31" s="7"/>
      <c r="D31" s="6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x14ac:dyDescent="0.25">
      <c r="A32" s="7"/>
      <c r="B32" s="7"/>
      <c r="C32" s="7"/>
      <c r="D32" s="6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3" x14ac:dyDescent="0.25">
      <c r="A33" s="7"/>
      <c r="B33" s="7"/>
      <c r="C33" s="7"/>
      <c r="D33" s="6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x14ac:dyDescent="0.25">
      <c r="A34" s="7"/>
      <c r="B34" s="7"/>
      <c r="C34" s="7"/>
      <c r="D34" s="6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1:23" x14ac:dyDescent="0.25">
      <c r="A35" s="7"/>
      <c r="B35" s="7"/>
      <c r="C35" s="7"/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spans="1:23" x14ac:dyDescent="0.25">
      <c r="A36" s="7"/>
      <c r="B36" s="7"/>
      <c r="C36" s="7"/>
      <c r="D36" s="6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spans="1:23" x14ac:dyDescent="0.25">
      <c r="A37" s="7"/>
      <c r="B37" s="7"/>
      <c r="C37" s="7"/>
      <c r="D37" s="6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</row>
    <row r="38" spans="1:23" x14ac:dyDescent="0.25">
      <c r="A38" s="7"/>
      <c r="B38" s="7"/>
      <c r="C38" s="7"/>
      <c r="D38" s="6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  <row r="39" spans="1:23" x14ac:dyDescent="0.25">
      <c r="A39" s="7"/>
      <c r="B39" s="7"/>
      <c r="C39" s="7"/>
      <c r="D39" s="6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 x14ac:dyDescent="0.25">
      <c r="A40" s="7"/>
      <c r="B40" s="7"/>
      <c r="C40" s="7"/>
      <c r="D40" s="6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1:23" x14ac:dyDescent="0.25">
      <c r="A41" s="7"/>
      <c r="B41" s="7"/>
      <c r="C41" s="7"/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 x14ac:dyDescent="0.25">
      <c r="A42" s="7"/>
      <c r="B42" s="7"/>
      <c r="C42" s="7"/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 spans="1:23" x14ac:dyDescent="0.25">
      <c r="A43" s="7"/>
      <c r="B43" s="7"/>
      <c r="C43" s="7"/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4" spans="1:23" x14ac:dyDescent="0.25">
      <c r="A44" s="7"/>
      <c r="B44" s="7"/>
      <c r="C44" s="7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 spans="1:23" x14ac:dyDescent="0.25">
      <c r="A45" s="7"/>
      <c r="B45" s="7"/>
      <c r="C45" s="7"/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23" x14ac:dyDescent="0.25">
      <c r="A46" s="7"/>
      <c r="B46" s="7"/>
      <c r="C46" s="7"/>
      <c r="D46" s="6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spans="1:23" x14ac:dyDescent="0.25">
      <c r="A47" s="7"/>
      <c r="B47" s="7"/>
      <c r="C47" s="7"/>
      <c r="D47" s="6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  <row r="48" spans="1:23" x14ac:dyDescent="0.25">
      <c r="A48" s="7"/>
      <c r="B48" s="7"/>
      <c r="C48" s="7"/>
      <c r="D48" s="6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  <row r="49" spans="1:23" x14ac:dyDescent="0.25">
      <c r="A49" s="7"/>
      <c r="B49" s="7"/>
      <c r="C49" s="7"/>
      <c r="D49" s="6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</row>
    <row r="50" spans="1:23" x14ac:dyDescent="0.25">
      <c r="A50" s="7"/>
      <c r="B50" s="7"/>
      <c r="C50" s="7"/>
      <c r="D50" s="6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</row>
    <row r="51" spans="1:23" x14ac:dyDescent="0.25">
      <c r="A51" s="7"/>
      <c r="B51" s="7"/>
      <c r="C51" s="7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x14ac:dyDescent="0.25">
      <c r="A52" s="7"/>
      <c r="B52" s="7"/>
      <c r="C52" s="7"/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x14ac:dyDescent="0.25">
      <c r="A53" s="7"/>
      <c r="B53" s="7"/>
      <c r="C53" s="7"/>
      <c r="D53" s="6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x14ac:dyDescent="0.25">
      <c r="A54" s="7"/>
      <c r="B54" s="7"/>
      <c r="C54" s="7"/>
      <c r="D54" s="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x14ac:dyDescent="0.25">
      <c r="A55" s="7"/>
      <c r="B55" s="7"/>
      <c r="C55" s="7"/>
      <c r="D55" s="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</row>
    <row r="56" spans="1:23" x14ac:dyDescent="0.25">
      <c r="A56" s="7"/>
      <c r="B56" s="7"/>
      <c r="C56" s="7"/>
      <c r="D56" s="6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</row>
    <row r="57" spans="1:23" ht="25.5" customHeight="1" x14ac:dyDescent="0.25">
      <c r="A57" s="7"/>
      <c r="B57" s="7"/>
      <c r="C57" s="7"/>
      <c r="D57" s="6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</row>
    <row r="58" spans="1:23" hidden="1" x14ac:dyDescent="0.25">
      <c r="A58" s="7"/>
      <c r="B58" s="7"/>
      <c r="C58" s="7"/>
      <c r="D58" s="6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</row>
    <row r="59" spans="1:23" s="276" customFormat="1" ht="15.75" hidden="1" x14ac:dyDescent="0.25">
      <c r="A59" s="275"/>
      <c r="B59" s="389">
        <v>0</v>
      </c>
      <c r="C59" s="389">
        <v>2020</v>
      </c>
      <c r="D59" s="390" t="s">
        <v>93</v>
      </c>
      <c r="E59" s="275"/>
      <c r="F59" s="275"/>
      <c r="G59" s="275"/>
      <c r="H59" s="275"/>
      <c r="I59" s="275"/>
      <c r="J59" s="275"/>
      <c r="K59" s="275"/>
      <c r="L59" s="275"/>
      <c r="M59" s="275"/>
      <c r="N59" s="275"/>
      <c r="O59" s="275"/>
      <c r="P59" s="275"/>
      <c r="Q59" s="275"/>
      <c r="R59" s="275"/>
      <c r="S59" s="275"/>
      <c r="T59" s="275"/>
      <c r="U59" s="275"/>
      <c r="V59" s="275"/>
      <c r="W59" s="275"/>
    </row>
    <row r="60" spans="1:23" s="276" customFormat="1" ht="15.75" hidden="1" x14ac:dyDescent="0.25">
      <c r="A60" s="275"/>
      <c r="B60" s="389">
        <v>1</v>
      </c>
      <c r="C60" s="389">
        <v>2021</v>
      </c>
      <c r="D60" s="390" t="s">
        <v>94</v>
      </c>
      <c r="E60" s="275"/>
      <c r="F60" s="275"/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</row>
    <row r="61" spans="1:23" s="276" customFormat="1" hidden="1" x14ac:dyDescent="0.25">
      <c r="A61" s="275"/>
      <c r="B61" s="389">
        <v>2</v>
      </c>
      <c r="C61" s="389">
        <v>2022</v>
      </c>
      <c r="D61" s="389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</row>
    <row r="62" spans="1:23" s="276" customFormat="1" hidden="1" x14ac:dyDescent="0.25">
      <c r="A62" s="275"/>
      <c r="B62" s="389">
        <v>3</v>
      </c>
      <c r="C62" s="389">
        <v>2023</v>
      </c>
      <c r="D62" s="389"/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</row>
    <row r="63" spans="1:23" s="276" customFormat="1" hidden="1" x14ac:dyDescent="0.25">
      <c r="A63" s="275"/>
      <c r="B63" s="389">
        <v>4</v>
      </c>
      <c r="C63" s="389">
        <v>2024</v>
      </c>
      <c r="D63" s="389"/>
      <c r="E63" s="275"/>
      <c r="F63" s="275"/>
      <c r="G63" s="275"/>
      <c r="H63" s="275"/>
      <c r="I63" s="275"/>
      <c r="J63" s="275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5"/>
      <c r="W63" s="275"/>
    </row>
    <row r="64" spans="1:23" s="276" customFormat="1" hidden="1" x14ac:dyDescent="0.25">
      <c r="A64" s="275"/>
      <c r="B64" s="389">
        <v>5</v>
      </c>
      <c r="C64" s="389">
        <v>2025</v>
      </c>
      <c r="D64" s="389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5"/>
      <c r="W64" s="275"/>
    </row>
    <row r="65" spans="1:23" s="276" customFormat="1" hidden="1" x14ac:dyDescent="0.25">
      <c r="A65" s="275"/>
      <c r="B65" s="389">
        <v>6</v>
      </c>
      <c r="C65" s="389">
        <v>2026</v>
      </c>
      <c r="D65" s="389"/>
      <c r="E65" s="275"/>
      <c r="F65" s="275"/>
      <c r="G65" s="275"/>
      <c r="H65" s="275"/>
      <c r="I65" s="275"/>
      <c r="J65" s="275"/>
      <c r="K65" s="275"/>
      <c r="L65" s="275"/>
      <c r="M65" s="275"/>
      <c r="N65" s="275"/>
      <c r="O65" s="275"/>
      <c r="P65" s="275"/>
      <c r="Q65" s="275"/>
      <c r="R65" s="275"/>
      <c r="S65" s="275"/>
      <c r="T65" s="275"/>
      <c r="U65" s="275"/>
      <c r="V65" s="275"/>
      <c r="W65" s="275"/>
    </row>
    <row r="66" spans="1:23" s="276" customFormat="1" hidden="1" x14ac:dyDescent="0.25">
      <c r="A66" s="275"/>
      <c r="B66" s="389">
        <v>7</v>
      </c>
      <c r="C66" s="389">
        <v>2027</v>
      </c>
      <c r="D66" s="389"/>
      <c r="E66" s="275"/>
      <c r="F66" s="275"/>
      <c r="G66" s="275"/>
      <c r="H66" s="275"/>
      <c r="I66" s="275"/>
      <c r="J66" s="275"/>
      <c r="K66" s="275"/>
      <c r="L66" s="275"/>
      <c r="M66" s="275"/>
      <c r="N66" s="275"/>
      <c r="O66" s="275"/>
      <c r="P66" s="275"/>
      <c r="Q66" s="275"/>
      <c r="R66" s="275"/>
      <c r="S66" s="275"/>
      <c r="T66" s="275"/>
      <c r="U66" s="275"/>
      <c r="V66" s="275"/>
      <c r="W66" s="275"/>
    </row>
    <row r="67" spans="1:23" s="276" customFormat="1" hidden="1" x14ac:dyDescent="0.25">
      <c r="A67" s="275"/>
      <c r="B67" s="389">
        <v>8</v>
      </c>
      <c r="C67" s="389">
        <v>2028</v>
      </c>
      <c r="D67" s="389"/>
      <c r="E67" s="275"/>
      <c r="F67" s="275"/>
      <c r="G67" s="275"/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</row>
    <row r="68" spans="1:23" s="276" customFormat="1" hidden="1" x14ac:dyDescent="0.25">
      <c r="A68" s="275"/>
      <c r="B68" s="389">
        <v>9</v>
      </c>
      <c r="C68" s="389">
        <v>2029</v>
      </c>
      <c r="D68" s="389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5"/>
      <c r="U68" s="275"/>
      <c r="V68" s="275"/>
      <c r="W68" s="275"/>
    </row>
    <row r="69" spans="1:23" s="276" customFormat="1" hidden="1" x14ac:dyDescent="0.25">
      <c r="A69" s="275"/>
      <c r="B69" s="389">
        <v>10</v>
      </c>
      <c r="C69" s="389">
        <v>2030</v>
      </c>
      <c r="D69" s="389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</row>
    <row r="70" spans="1:23" s="276" customFormat="1" hidden="1" x14ac:dyDescent="0.25">
      <c r="A70" s="275"/>
      <c r="B70" s="389">
        <v>11</v>
      </c>
      <c r="C70" s="389">
        <v>2031</v>
      </c>
      <c r="D70" s="389"/>
      <c r="E70" s="275"/>
      <c r="F70" s="275"/>
      <c r="G70" s="275"/>
      <c r="H70" s="275"/>
      <c r="I70" s="275"/>
      <c r="J70" s="275"/>
      <c r="K70" s="275"/>
      <c r="L70" s="275"/>
      <c r="M70" s="275"/>
      <c r="N70" s="275"/>
      <c r="O70" s="275"/>
      <c r="P70" s="275"/>
      <c r="Q70" s="275"/>
      <c r="R70" s="275"/>
      <c r="S70" s="275"/>
      <c r="T70" s="275"/>
      <c r="U70" s="275"/>
      <c r="V70" s="275"/>
      <c r="W70" s="275"/>
    </row>
    <row r="71" spans="1:23" s="276" customFormat="1" hidden="1" x14ac:dyDescent="0.25">
      <c r="A71" s="275"/>
      <c r="B71" s="389">
        <v>12</v>
      </c>
      <c r="C71" s="389">
        <v>2032</v>
      </c>
      <c r="D71" s="389"/>
      <c r="E71" s="275"/>
      <c r="F71" s="275"/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5"/>
      <c r="V71" s="275"/>
      <c r="W71" s="275"/>
    </row>
    <row r="72" spans="1:23" s="276" customFormat="1" hidden="1" x14ac:dyDescent="0.25">
      <c r="A72" s="275"/>
      <c r="B72" s="389">
        <v>13</v>
      </c>
      <c r="C72" s="389">
        <v>2033</v>
      </c>
      <c r="D72" s="389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</row>
    <row r="73" spans="1:23" s="276" customFormat="1" hidden="1" x14ac:dyDescent="0.25">
      <c r="A73" s="275"/>
      <c r="B73" s="389">
        <v>14</v>
      </c>
      <c r="C73" s="389">
        <v>2034</v>
      </c>
      <c r="D73" s="389"/>
      <c r="E73" s="275"/>
      <c r="F73" s="275"/>
      <c r="G73" s="275"/>
      <c r="H73" s="275"/>
      <c r="I73" s="275"/>
      <c r="J73" s="275"/>
      <c r="K73" s="275"/>
      <c r="L73" s="275"/>
      <c r="M73" s="275"/>
      <c r="N73" s="275"/>
      <c r="O73" s="275"/>
      <c r="P73" s="275"/>
      <c r="Q73" s="275"/>
      <c r="R73" s="275"/>
      <c r="S73" s="275"/>
      <c r="T73" s="275"/>
      <c r="U73" s="275"/>
      <c r="V73" s="275"/>
      <c r="W73" s="275"/>
    </row>
    <row r="74" spans="1:23" s="276" customFormat="1" hidden="1" x14ac:dyDescent="0.25">
      <c r="A74" s="275"/>
      <c r="B74" s="389">
        <v>15</v>
      </c>
      <c r="C74" s="389">
        <v>2035</v>
      </c>
      <c r="D74" s="389"/>
      <c r="E74" s="275"/>
      <c r="F74" s="275"/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</row>
    <row r="75" spans="1:23" s="276" customFormat="1" hidden="1" x14ac:dyDescent="0.25">
      <c r="A75" s="275"/>
      <c r="B75" s="389">
        <v>16</v>
      </c>
      <c r="C75" s="389">
        <v>2036</v>
      </c>
      <c r="D75" s="389"/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5"/>
      <c r="S75" s="275"/>
      <c r="T75" s="275"/>
      <c r="U75" s="275"/>
      <c r="V75" s="275"/>
      <c r="W75" s="275"/>
    </row>
    <row r="76" spans="1:23" s="276" customFormat="1" hidden="1" x14ac:dyDescent="0.25">
      <c r="A76" s="275"/>
      <c r="B76" s="389">
        <v>17</v>
      </c>
      <c r="C76" s="389">
        <v>2037</v>
      </c>
      <c r="D76" s="389"/>
      <c r="E76" s="275"/>
      <c r="F76" s="275"/>
      <c r="G76" s="275"/>
      <c r="H76" s="275"/>
      <c r="I76" s="275"/>
      <c r="J76" s="275"/>
      <c r="K76" s="275"/>
      <c r="L76" s="275"/>
      <c r="M76" s="275"/>
      <c r="N76" s="275"/>
      <c r="O76" s="275"/>
      <c r="P76" s="275"/>
      <c r="Q76" s="275"/>
      <c r="R76" s="275"/>
      <c r="S76" s="275"/>
      <c r="T76" s="275"/>
      <c r="U76" s="275"/>
      <c r="V76" s="275"/>
      <c r="W76" s="275"/>
    </row>
    <row r="77" spans="1:23" s="276" customFormat="1" hidden="1" x14ac:dyDescent="0.25">
      <c r="A77" s="275"/>
      <c r="B77" s="389">
        <v>18</v>
      </c>
      <c r="C77" s="389">
        <v>2038</v>
      </c>
      <c r="D77" s="389"/>
      <c r="E77" s="275"/>
      <c r="F77" s="275"/>
      <c r="G77" s="275"/>
      <c r="H77" s="275"/>
      <c r="I77" s="275"/>
      <c r="J77" s="275"/>
      <c r="K77" s="275"/>
      <c r="L77" s="275"/>
      <c r="M77" s="275"/>
      <c r="N77" s="275"/>
      <c r="O77" s="275"/>
      <c r="P77" s="275"/>
      <c r="Q77" s="275"/>
      <c r="R77" s="275"/>
      <c r="S77" s="275"/>
      <c r="T77" s="275"/>
      <c r="U77" s="275"/>
      <c r="V77" s="275"/>
      <c r="W77" s="275"/>
    </row>
    <row r="78" spans="1:23" s="276" customFormat="1" hidden="1" x14ac:dyDescent="0.25">
      <c r="A78" s="275"/>
      <c r="B78" s="389">
        <v>19</v>
      </c>
      <c r="C78" s="389">
        <v>2039</v>
      </c>
      <c r="D78" s="389"/>
      <c r="E78" s="275"/>
      <c r="F78" s="275"/>
      <c r="G78" s="275"/>
      <c r="H78" s="275"/>
      <c r="I78" s="275"/>
      <c r="J78" s="275"/>
      <c r="K78" s="275"/>
      <c r="L78" s="275"/>
      <c r="M78" s="275"/>
      <c r="N78" s="275"/>
      <c r="O78" s="275"/>
      <c r="P78" s="275"/>
      <c r="Q78" s="275"/>
      <c r="R78" s="275"/>
      <c r="S78" s="275"/>
      <c r="T78" s="275"/>
      <c r="U78" s="275"/>
      <c r="V78" s="275"/>
      <c r="W78" s="275"/>
    </row>
    <row r="79" spans="1:23" s="276" customFormat="1" hidden="1" x14ac:dyDescent="0.25">
      <c r="A79" s="275"/>
      <c r="B79" s="389">
        <v>20</v>
      </c>
      <c r="C79" s="389">
        <v>2040</v>
      </c>
      <c r="D79" s="389"/>
      <c r="E79" s="275"/>
      <c r="F79" s="275"/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275"/>
      <c r="R79" s="275"/>
      <c r="S79" s="275"/>
      <c r="T79" s="275"/>
      <c r="U79" s="275"/>
      <c r="V79" s="275"/>
      <c r="W79" s="275"/>
    </row>
    <row r="80" spans="1:23" hidden="1" x14ac:dyDescent="0.25">
      <c r="A80" s="7"/>
      <c r="B80" s="7"/>
      <c r="C80" s="7"/>
      <c r="D80" s="6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</row>
    <row r="81" spans="1:23" hidden="1" x14ac:dyDescent="0.25">
      <c r="A81" s="7"/>
      <c r="B81" s="7"/>
      <c r="C81" s="7"/>
      <c r="D81" s="6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</row>
    <row r="82" spans="1:23" hidden="1" x14ac:dyDescent="0.25">
      <c r="A82" s="7"/>
      <c r="B82" s="7"/>
      <c r="C82" s="7"/>
      <c r="D82" s="6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</row>
    <row r="83" spans="1:23" x14ac:dyDescent="0.25">
      <c r="A83" s="7"/>
      <c r="B83" s="7"/>
      <c r="C83" s="7"/>
      <c r="D83" s="6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</row>
    <row r="84" spans="1:23" x14ac:dyDescent="0.25">
      <c r="A84" s="7"/>
      <c r="B84" s="7"/>
      <c r="C84" s="7"/>
      <c r="D84" s="6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</row>
    <row r="85" spans="1:23" x14ac:dyDescent="0.25">
      <c r="A85" s="7"/>
      <c r="B85" s="7"/>
      <c r="C85" s="7"/>
      <c r="D85" s="6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</row>
    <row r="86" spans="1:23" x14ac:dyDescent="0.25">
      <c r="A86" s="7"/>
      <c r="B86" s="7"/>
      <c r="C86" s="7"/>
      <c r="D86" s="6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</row>
    <row r="87" spans="1:23" x14ac:dyDescent="0.25">
      <c r="A87" s="7"/>
      <c r="B87" s="7"/>
      <c r="C87" s="7"/>
      <c r="D87" s="6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</row>
    <row r="88" spans="1:23" x14ac:dyDescent="0.25">
      <c r="A88" s="7"/>
      <c r="B88" s="7"/>
      <c r="C88" s="7"/>
      <c r="D88" s="6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</row>
    <row r="89" spans="1:23" x14ac:dyDescent="0.25">
      <c r="A89" s="7"/>
      <c r="B89" s="7"/>
      <c r="C89" s="7"/>
      <c r="D89" s="6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</row>
    <row r="90" spans="1:23" x14ac:dyDescent="0.25">
      <c r="A90" s="7"/>
      <c r="B90" s="7"/>
      <c r="C90" s="7"/>
      <c r="D90" s="6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</row>
    <row r="91" spans="1:23" x14ac:dyDescent="0.25">
      <c r="A91" s="7"/>
      <c r="B91" s="7"/>
      <c r="C91" s="7"/>
      <c r="D91" s="6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</row>
    <row r="92" spans="1:23" x14ac:dyDescent="0.25">
      <c r="A92" s="7"/>
      <c r="B92" s="7"/>
      <c r="C92" s="7"/>
      <c r="D92" s="6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</row>
    <row r="93" spans="1:23" x14ac:dyDescent="0.25">
      <c r="A93" s="7"/>
      <c r="B93" s="7"/>
      <c r="C93" s="7"/>
      <c r="D93" s="6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</row>
    <row r="94" spans="1:23" x14ac:dyDescent="0.25">
      <c r="A94" s="7"/>
      <c r="B94" s="7"/>
      <c r="C94" s="7"/>
      <c r="D94" s="6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</row>
    <row r="95" spans="1:23" x14ac:dyDescent="0.25">
      <c r="A95" s="7"/>
      <c r="B95" s="7"/>
      <c r="C95" s="7"/>
      <c r="D95" s="6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</row>
    <row r="96" spans="1:23" x14ac:dyDescent="0.25">
      <c r="A96" s="7"/>
      <c r="B96" s="7"/>
      <c r="C96" s="7"/>
      <c r="D96" s="6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</row>
    <row r="97" spans="1:23" x14ac:dyDescent="0.25">
      <c r="A97" s="7"/>
      <c r="B97" s="7"/>
      <c r="C97" s="7"/>
      <c r="D97" s="6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</row>
    <row r="98" spans="1:23" x14ac:dyDescent="0.25">
      <c r="A98" s="7"/>
      <c r="B98" s="7"/>
      <c r="C98" s="7"/>
      <c r="D98" s="6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</row>
    <row r="99" spans="1:23" x14ac:dyDescent="0.25">
      <c r="A99" s="7"/>
      <c r="B99" s="7"/>
      <c r="C99" s="7"/>
      <c r="D99" s="6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 x14ac:dyDescent="0.25">
      <c r="A100" s="7"/>
      <c r="B100" s="7"/>
      <c r="C100" s="7"/>
      <c r="D100" s="6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</row>
    <row r="101" spans="1:23" x14ac:dyDescent="0.25">
      <c r="A101" s="7"/>
      <c r="B101" s="7"/>
      <c r="C101" s="7"/>
      <c r="D101" s="6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</row>
    <row r="102" spans="1:23" x14ac:dyDescent="0.25">
      <c r="A102" s="7"/>
      <c r="B102" s="7"/>
      <c r="C102" s="7"/>
      <c r="D102" s="6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 spans="1:23" x14ac:dyDescent="0.25">
      <c r="A103" s="7"/>
      <c r="B103" s="7"/>
      <c r="C103" s="7"/>
      <c r="D103" s="6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</row>
    <row r="104" spans="1:23" x14ac:dyDescent="0.25">
      <c r="A104" s="7"/>
      <c r="B104" s="7"/>
      <c r="C104" s="7"/>
      <c r="D104" s="6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</row>
    <row r="105" spans="1:23" x14ac:dyDescent="0.25">
      <c r="A105" s="7"/>
      <c r="B105" s="7"/>
      <c r="C105" s="7"/>
      <c r="D105" s="6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</row>
    <row r="106" spans="1:23" x14ac:dyDescent="0.25">
      <c r="A106" s="7"/>
      <c r="B106" s="7"/>
      <c r="C106" s="7"/>
      <c r="D106" s="6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</row>
    <row r="107" spans="1:23" x14ac:dyDescent="0.25">
      <c r="A107" s="7"/>
      <c r="B107" s="7"/>
      <c r="C107" s="7"/>
      <c r="D107" s="6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</row>
    <row r="108" spans="1:23" x14ac:dyDescent="0.25">
      <c r="A108" s="7"/>
      <c r="B108" s="7"/>
      <c r="C108" s="7"/>
      <c r="D108" s="6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</row>
    <row r="109" spans="1:23" x14ac:dyDescent="0.25">
      <c r="A109" s="7"/>
      <c r="B109" s="7"/>
      <c r="C109" s="7"/>
      <c r="D109" s="6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</row>
    <row r="110" spans="1:23" x14ac:dyDescent="0.25">
      <c r="A110" s="7"/>
      <c r="B110" s="7"/>
      <c r="C110" s="7"/>
      <c r="D110" s="6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</row>
    <row r="111" spans="1:23" x14ac:dyDescent="0.25">
      <c r="A111" s="7"/>
      <c r="B111" s="7"/>
      <c r="C111" s="7"/>
      <c r="D111" s="6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</row>
    <row r="112" spans="1:23" x14ac:dyDescent="0.25">
      <c r="A112" s="7"/>
      <c r="B112" s="7"/>
      <c r="C112" s="7"/>
      <c r="D112" s="6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</row>
    <row r="113" spans="1:23" x14ac:dyDescent="0.25">
      <c r="A113" s="7"/>
      <c r="B113" s="7"/>
      <c r="C113" s="7"/>
      <c r="D113" s="6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</row>
    <row r="114" spans="1:23" x14ac:dyDescent="0.25">
      <c r="A114" s="7"/>
      <c r="B114" s="7"/>
      <c r="C114" s="7"/>
      <c r="D114" s="6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</row>
    <row r="115" spans="1:23" x14ac:dyDescent="0.25">
      <c r="A115" s="7"/>
      <c r="B115" s="7"/>
      <c r="C115" s="7"/>
      <c r="D115" s="6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</row>
    <row r="116" spans="1:23" x14ac:dyDescent="0.25">
      <c r="A116" s="7"/>
      <c r="B116" s="7"/>
      <c r="C116" s="7"/>
      <c r="D116" s="6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 x14ac:dyDescent="0.25">
      <c r="A117" s="7"/>
      <c r="B117" s="7"/>
      <c r="C117" s="7"/>
      <c r="D117" s="6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 x14ac:dyDescent="0.25">
      <c r="A118" s="7"/>
      <c r="B118" s="7"/>
      <c r="C118" s="7"/>
      <c r="D118" s="6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 x14ac:dyDescent="0.25">
      <c r="A119" s="7"/>
      <c r="B119" s="7"/>
      <c r="C119" s="7"/>
      <c r="D119" s="6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</row>
    <row r="120" spans="1:23" x14ac:dyDescent="0.25">
      <c r="A120" s="7"/>
      <c r="B120" s="7"/>
      <c r="C120" s="7"/>
      <c r="D120" s="6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</row>
    <row r="121" spans="1:23" x14ac:dyDescent="0.25">
      <c r="A121" s="7"/>
      <c r="B121" s="7"/>
      <c r="C121" s="7"/>
      <c r="D121" s="6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</row>
    <row r="122" spans="1:23" x14ac:dyDescent="0.25">
      <c r="A122" s="7"/>
      <c r="B122" s="7"/>
      <c r="C122" s="7"/>
      <c r="D122" s="6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</row>
    <row r="123" spans="1:23" x14ac:dyDescent="0.25">
      <c r="A123" s="7"/>
      <c r="B123" s="7"/>
      <c r="C123" s="7"/>
      <c r="D123" s="6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</row>
    <row r="124" spans="1:23" x14ac:dyDescent="0.25">
      <c r="A124" s="7"/>
      <c r="B124" s="7"/>
      <c r="C124" s="7"/>
      <c r="D124" s="6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</row>
    <row r="125" spans="1:23" x14ac:dyDescent="0.25">
      <c r="A125" s="7"/>
      <c r="B125" s="7"/>
      <c r="C125" s="7"/>
      <c r="D125" s="6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</row>
    <row r="126" spans="1:23" x14ac:dyDescent="0.25">
      <c r="A126" s="7"/>
      <c r="B126" s="7"/>
      <c r="C126" s="7"/>
      <c r="D126" s="6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</row>
    <row r="127" spans="1:23" x14ac:dyDescent="0.25">
      <c r="A127" s="7"/>
      <c r="B127" s="7"/>
      <c r="C127" s="7"/>
      <c r="D127" s="6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</row>
    <row r="128" spans="1:23" x14ac:dyDescent="0.25">
      <c r="A128" s="7"/>
      <c r="B128" s="7"/>
      <c r="C128" s="7"/>
      <c r="D128" s="6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</row>
    <row r="129" spans="1:23" x14ac:dyDescent="0.25">
      <c r="A129" s="7"/>
      <c r="B129" s="7"/>
      <c r="C129" s="7"/>
      <c r="D129" s="6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</row>
    <row r="130" spans="1:23" x14ac:dyDescent="0.25">
      <c r="A130" s="7"/>
      <c r="B130" s="7"/>
      <c r="C130" s="7"/>
      <c r="D130" s="6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</row>
    <row r="131" spans="1:23" x14ac:dyDescent="0.25">
      <c r="A131" s="7"/>
      <c r="B131" s="7"/>
      <c r="C131" s="7"/>
      <c r="D131" s="6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</row>
    <row r="132" spans="1:23" x14ac:dyDescent="0.25">
      <c r="A132" s="7"/>
      <c r="B132" s="7"/>
      <c r="C132" s="7"/>
      <c r="D132" s="6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 x14ac:dyDescent="0.25">
      <c r="A133" s="7"/>
      <c r="B133" s="7"/>
      <c r="C133" s="7"/>
      <c r="D133" s="6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 x14ac:dyDescent="0.25">
      <c r="A134" s="7"/>
      <c r="B134" s="7"/>
      <c r="C134" s="7"/>
      <c r="D134" s="6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 x14ac:dyDescent="0.25">
      <c r="A135" s="7"/>
      <c r="B135" s="7"/>
      <c r="C135" s="7"/>
      <c r="D135" s="6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</row>
    <row r="136" spans="1:23" x14ac:dyDescent="0.25">
      <c r="A136" s="7"/>
      <c r="B136" s="7"/>
      <c r="C136" s="7"/>
      <c r="D136" s="6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</row>
    <row r="137" spans="1:23" x14ac:dyDescent="0.25">
      <c r="A137" s="7"/>
      <c r="B137" s="7"/>
      <c r="C137" s="7"/>
      <c r="D137" s="6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</row>
    <row r="138" spans="1:23" x14ac:dyDescent="0.25">
      <c r="A138" s="7"/>
      <c r="B138" s="7"/>
      <c r="C138" s="7"/>
      <c r="D138" s="6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</row>
    <row r="139" spans="1:23" x14ac:dyDescent="0.25">
      <c r="A139" s="7"/>
      <c r="B139" s="7"/>
      <c r="C139" s="7"/>
      <c r="D139" s="6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</row>
    <row r="140" spans="1:23" x14ac:dyDescent="0.25">
      <c r="A140" s="7"/>
      <c r="B140" s="7"/>
      <c r="C140" s="7"/>
      <c r="D140" s="6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</row>
    <row r="141" spans="1:23" x14ac:dyDescent="0.25">
      <c r="A141" s="7"/>
      <c r="B141" s="7"/>
      <c r="C141" s="7"/>
      <c r="D141" s="6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</row>
    <row r="142" spans="1:23" x14ac:dyDescent="0.25">
      <c r="A142" s="7"/>
      <c r="B142" s="7"/>
      <c r="C142" s="7"/>
      <c r="D142" s="6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</row>
    <row r="143" spans="1:23" x14ac:dyDescent="0.25">
      <c r="A143" s="7"/>
      <c r="B143" s="7"/>
      <c r="C143" s="7"/>
      <c r="D143" s="6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</row>
    <row r="144" spans="1:23" x14ac:dyDescent="0.25">
      <c r="A144" s="7"/>
      <c r="B144" s="7"/>
      <c r="C144" s="7"/>
      <c r="D144" s="6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</row>
    <row r="145" spans="1:23" x14ac:dyDescent="0.25">
      <c r="A145" s="7"/>
      <c r="B145" s="7"/>
      <c r="C145" s="7"/>
      <c r="D145" s="6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</row>
    <row r="146" spans="1:23" x14ac:dyDescent="0.25">
      <c r="A146" s="7"/>
      <c r="B146" s="7"/>
      <c r="C146" s="7"/>
      <c r="D146" s="6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</row>
    <row r="147" spans="1:23" x14ac:dyDescent="0.25">
      <c r="A147" s="7"/>
      <c r="B147" s="7"/>
      <c r="C147" s="7"/>
      <c r="D147" s="6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</row>
    <row r="148" spans="1:23" x14ac:dyDescent="0.25">
      <c r="A148" s="7"/>
      <c r="B148" s="7"/>
      <c r="C148" s="7"/>
      <c r="D148" s="6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</row>
    <row r="149" spans="1:23" x14ac:dyDescent="0.25">
      <c r="A149" s="7"/>
      <c r="B149" s="7"/>
      <c r="C149" s="7"/>
      <c r="D149" s="6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</row>
    <row r="150" spans="1:23" x14ac:dyDescent="0.25">
      <c r="A150" s="7"/>
      <c r="B150" s="7"/>
      <c r="C150" s="7"/>
      <c r="D150" s="6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</row>
    <row r="151" spans="1:23" x14ac:dyDescent="0.25">
      <c r="A151" s="7"/>
      <c r="B151" s="7"/>
      <c r="C151" s="7"/>
      <c r="D151" s="6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</row>
    <row r="152" spans="1:23" x14ac:dyDescent="0.25">
      <c r="A152" s="7"/>
      <c r="B152" s="7"/>
      <c r="C152" s="7"/>
      <c r="D152" s="6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 spans="1:23" x14ac:dyDescent="0.25">
      <c r="A153" s="7"/>
      <c r="B153" s="7"/>
      <c r="C153" s="7"/>
      <c r="D153" s="6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1:23" x14ac:dyDescent="0.25">
      <c r="A154" s="7"/>
      <c r="B154" s="7"/>
      <c r="C154" s="7"/>
      <c r="D154" s="6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</row>
    <row r="155" spans="1:23" x14ac:dyDescent="0.25">
      <c r="A155" s="7"/>
      <c r="B155" s="7"/>
      <c r="C155" s="7"/>
      <c r="D155" s="6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</row>
    <row r="156" spans="1:23" x14ac:dyDescent="0.25">
      <c r="A156" s="7"/>
      <c r="B156" s="7"/>
      <c r="C156" s="7"/>
      <c r="D156" s="6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</row>
    <row r="157" spans="1:23" x14ac:dyDescent="0.25">
      <c r="A157" s="7"/>
      <c r="B157" s="7"/>
      <c r="C157" s="7"/>
      <c r="D157" s="6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</row>
    <row r="158" spans="1:23" x14ac:dyDescent="0.25">
      <c r="A158" s="7"/>
      <c r="B158" s="7"/>
      <c r="C158" s="7"/>
      <c r="D158" s="6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</row>
    <row r="159" spans="1:23" x14ac:dyDescent="0.25">
      <c r="A159" s="7"/>
      <c r="B159" s="7"/>
      <c r="C159" s="7"/>
      <c r="D159" s="6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</row>
    <row r="160" spans="1:23" x14ac:dyDescent="0.25">
      <c r="A160" s="7"/>
      <c r="B160" s="7"/>
      <c r="C160" s="7"/>
      <c r="D160" s="6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</row>
    <row r="161" spans="1:23" x14ac:dyDescent="0.25">
      <c r="A161" s="7"/>
      <c r="B161" s="7"/>
      <c r="C161" s="7"/>
      <c r="D161" s="6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</row>
    <row r="162" spans="1:23" x14ac:dyDescent="0.25">
      <c r="A162" s="7"/>
      <c r="B162" s="7"/>
      <c r="C162" s="7"/>
      <c r="D162" s="6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</row>
    <row r="163" spans="1:23" x14ac:dyDescent="0.25">
      <c r="A163" s="7"/>
      <c r="B163" s="7"/>
      <c r="C163" s="7"/>
      <c r="D163" s="6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</row>
    <row r="164" spans="1:23" x14ac:dyDescent="0.25">
      <c r="A164" s="7"/>
      <c r="B164" s="7"/>
      <c r="C164" s="7"/>
      <c r="D164" s="6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</row>
    <row r="165" spans="1:23" x14ac:dyDescent="0.25">
      <c r="A165" s="7"/>
      <c r="B165" s="7"/>
      <c r="C165" s="7"/>
      <c r="D165" s="6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</row>
    <row r="166" spans="1:23" x14ac:dyDescent="0.25">
      <c r="A166" s="7"/>
      <c r="B166" s="7"/>
      <c r="C166" s="7"/>
      <c r="D166" s="6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</row>
    <row r="167" spans="1:23" x14ac:dyDescent="0.25">
      <c r="A167" s="7"/>
      <c r="B167" s="7"/>
      <c r="C167" s="7"/>
      <c r="D167" s="6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</row>
    <row r="168" spans="1:23" x14ac:dyDescent="0.25">
      <c r="A168" s="7"/>
      <c r="B168" s="7"/>
      <c r="C168" s="7"/>
      <c r="D168" s="6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</row>
    <row r="169" spans="1:23" x14ac:dyDescent="0.25">
      <c r="A169" s="7"/>
      <c r="B169" s="7"/>
      <c r="C169" s="7"/>
      <c r="D169" s="6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1:23" x14ac:dyDescent="0.25">
      <c r="A170" s="7"/>
      <c r="B170" s="7"/>
      <c r="C170" s="7"/>
      <c r="D170" s="6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</row>
    <row r="171" spans="1:23" x14ac:dyDescent="0.25">
      <c r="A171" s="7"/>
      <c r="B171" s="7"/>
      <c r="C171" s="7"/>
      <c r="D171" s="6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</row>
    <row r="172" spans="1:23" x14ac:dyDescent="0.25">
      <c r="A172" s="7"/>
      <c r="B172" s="7"/>
      <c r="C172" s="7"/>
      <c r="D172" s="6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</row>
    <row r="173" spans="1:23" x14ac:dyDescent="0.25">
      <c r="A173" s="7"/>
      <c r="B173" s="7"/>
      <c r="C173" s="7"/>
      <c r="D173" s="6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</row>
    <row r="174" spans="1:23" x14ac:dyDescent="0.25">
      <c r="A174" s="7"/>
      <c r="B174" s="7"/>
      <c r="C174" s="7"/>
      <c r="D174" s="6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</row>
    <row r="175" spans="1:23" x14ac:dyDescent="0.25">
      <c r="A175" s="7"/>
      <c r="B175" s="7"/>
      <c r="C175" s="7"/>
      <c r="D175" s="6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</row>
    <row r="176" spans="1:23" x14ac:dyDescent="0.25">
      <c r="A176" s="7"/>
      <c r="B176" s="7"/>
      <c r="C176" s="7"/>
      <c r="D176" s="6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</row>
    <row r="177" spans="1:23" x14ac:dyDescent="0.25">
      <c r="A177" s="7"/>
      <c r="B177" s="7"/>
      <c r="C177" s="7"/>
      <c r="D177" s="6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</row>
    <row r="178" spans="1:23" x14ac:dyDescent="0.25">
      <c r="A178" s="7"/>
      <c r="B178" s="7"/>
      <c r="C178" s="7"/>
      <c r="D178" s="6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</row>
    <row r="179" spans="1:23" x14ac:dyDescent="0.25">
      <c r="A179" s="7"/>
      <c r="B179" s="7"/>
      <c r="C179" s="7"/>
      <c r="D179" s="6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</row>
    <row r="180" spans="1:23" x14ac:dyDescent="0.25">
      <c r="A180" s="7"/>
      <c r="B180" s="7"/>
      <c r="C180" s="7"/>
      <c r="D180" s="6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</row>
    <row r="181" spans="1:23" x14ac:dyDescent="0.25">
      <c r="A181" s="7"/>
      <c r="B181" s="7"/>
      <c r="C181" s="7"/>
      <c r="D181" s="6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</row>
    <row r="182" spans="1:23" x14ac:dyDescent="0.25">
      <c r="A182" s="7"/>
      <c r="B182" s="7"/>
      <c r="C182" s="7"/>
      <c r="D182" s="6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</row>
    <row r="183" spans="1:23" x14ac:dyDescent="0.25">
      <c r="A183" s="7"/>
      <c r="B183" s="7"/>
      <c r="C183" s="7"/>
      <c r="D183" s="6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</row>
    <row r="184" spans="1:23" x14ac:dyDescent="0.25">
      <c r="A184" s="7"/>
      <c r="B184" s="7"/>
      <c r="C184" s="7"/>
      <c r="D184" s="6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</row>
    <row r="185" spans="1:23" x14ac:dyDescent="0.25">
      <c r="A185" s="7"/>
      <c r="B185" s="7"/>
      <c r="C185" s="7"/>
      <c r="D185" s="6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</row>
    <row r="186" spans="1:23" x14ac:dyDescent="0.25">
      <c r="A186" s="7"/>
      <c r="B186" s="7"/>
      <c r="C186" s="7"/>
      <c r="D186" s="6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1:23" x14ac:dyDescent="0.25">
      <c r="A187" s="7"/>
      <c r="B187" s="7"/>
      <c r="C187" s="7"/>
      <c r="D187" s="6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</row>
    <row r="188" spans="1:23" x14ac:dyDescent="0.25">
      <c r="A188" s="7"/>
      <c r="B188" s="7"/>
      <c r="C188" s="7"/>
      <c r="D188" s="6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</row>
    <row r="189" spans="1:23" x14ac:dyDescent="0.25">
      <c r="A189" s="7"/>
      <c r="B189" s="7"/>
      <c r="C189" s="7"/>
      <c r="D189" s="6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</row>
    <row r="190" spans="1:23" x14ac:dyDescent="0.25">
      <c r="A190" s="7"/>
      <c r="B190" s="7"/>
      <c r="C190" s="7"/>
      <c r="D190" s="6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</row>
    <row r="191" spans="1:23" x14ac:dyDescent="0.25">
      <c r="A191" s="7"/>
      <c r="B191" s="7"/>
      <c r="C191" s="7"/>
      <c r="D191" s="6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</row>
    <row r="192" spans="1:23" x14ac:dyDescent="0.25">
      <c r="A192" s="7"/>
      <c r="B192" s="7"/>
      <c r="C192" s="7"/>
      <c r="D192" s="6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</row>
    <row r="193" spans="1:23" x14ac:dyDescent="0.25">
      <c r="A193" s="7"/>
      <c r="B193" s="7"/>
      <c r="C193" s="7"/>
      <c r="D193" s="6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</row>
    <row r="194" spans="1:23" x14ac:dyDescent="0.25">
      <c r="A194" s="7"/>
      <c r="B194" s="7"/>
      <c r="C194" s="7"/>
      <c r="D194" s="6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</row>
    <row r="195" spans="1:23" x14ac:dyDescent="0.25">
      <c r="A195" s="7"/>
      <c r="B195" s="7"/>
      <c r="C195" s="7"/>
      <c r="D195" s="6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</row>
    <row r="196" spans="1:23" x14ac:dyDescent="0.25">
      <c r="A196" s="7"/>
      <c r="B196" s="7"/>
      <c r="C196" s="7"/>
      <c r="D196" s="6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</row>
    <row r="197" spans="1:23" x14ac:dyDescent="0.25">
      <c r="A197" s="7"/>
      <c r="B197" s="7"/>
      <c r="C197" s="7"/>
      <c r="D197" s="6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</row>
    <row r="198" spans="1:23" x14ac:dyDescent="0.25">
      <c r="A198" s="7"/>
      <c r="B198" s="7"/>
      <c r="C198" s="7"/>
      <c r="D198" s="6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</row>
    <row r="199" spans="1:23" x14ac:dyDescent="0.25">
      <c r="A199" s="7"/>
      <c r="B199" s="7"/>
      <c r="C199" s="7"/>
      <c r="D199" s="6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</row>
    <row r="200" spans="1:23" x14ac:dyDescent="0.25">
      <c r="A200" s="7"/>
      <c r="B200" s="7"/>
      <c r="C200" s="7"/>
      <c r="D200" s="6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</row>
    <row r="201" spans="1:23" x14ac:dyDescent="0.25">
      <c r="A201" s="7"/>
      <c r="B201" s="7"/>
      <c r="C201" s="7"/>
      <c r="D201" s="6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</row>
    <row r="202" spans="1:23" x14ac:dyDescent="0.25">
      <c r="A202" s="7"/>
      <c r="B202" s="7"/>
      <c r="C202" s="7"/>
      <c r="D202" s="6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</row>
    <row r="203" spans="1:23" x14ac:dyDescent="0.25">
      <c r="A203" s="7"/>
      <c r="B203" s="7"/>
      <c r="C203" s="7"/>
      <c r="D203" s="6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</row>
    <row r="204" spans="1:23" x14ac:dyDescent="0.25">
      <c r="A204" s="7"/>
      <c r="B204" s="7"/>
      <c r="C204" s="7"/>
      <c r="D204" s="6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</row>
    <row r="205" spans="1:23" x14ac:dyDescent="0.25">
      <c r="A205" s="7"/>
      <c r="B205" s="7"/>
      <c r="C205" s="7"/>
      <c r="D205" s="6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</row>
    <row r="206" spans="1:23" x14ac:dyDescent="0.25">
      <c r="A206" s="7"/>
      <c r="B206" s="7"/>
      <c r="C206" s="7"/>
      <c r="D206" s="6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</row>
    <row r="207" spans="1:23" x14ac:dyDescent="0.25">
      <c r="A207" s="7"/>
      <c r="B207" s="7"/>
      <c r="C207" s="7"/>
      <c r="D207" s="6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</row>
    <row r="208" spans="1:23" x14ac:dyDescent="0.25">
      <c r="A208" s="7"/>
      <c r="B208" s="7"/>
      <c r="C208" s="7"/>
      <c r="D208" s="6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</row>
    <row r="209" spans="1:23" x14ac:dyDescent="0.25">
      <c r="A209" s="7"/>
      <c r="B209" s="7"/>
      <c r="C209" s="7"/>
      <c r="D209" s="6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</row>
    <row r="210" spans="1:23" x14ac:dyDescent="0.25">
      <c r="A210" s="7"/>
      <c r="B210" s="7"/>
      <c r="C210" s="7"/>
      <c r="D210" s="6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</row>
    <row r="211" spans="1:23" x14ac:dyDescent="0.25">
      <c r="A211" s="7"/>
      <c r="B211" s="7"/>
      <c r="C211" s="7"/>
      <c r="D211" s="6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</row>
    <row r="212" spans="1:23" x14ac:dyDescent="0.25">
      <c r="A212" s="7"/>
      <c r="B212" s="7"/>
      <c r="C212" s="7"/>
      <c r="D212" s="6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</row>
    <row r="213" spans="1:23" x14ac:dyDescent="0.25">
      <c r="A213" s="7"/>
      <c r="B213" s="7"/>
      <c r="C213" s="7"/>
      <c r="D213" s="6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</row>
    <row r="214" spans="1:23" x14ac:dyDescent="0.25">
      <c r="A214" s="7"/>
      <c r="B214" s="7"/>
      <c r="C214" s="7"/>
      <c r="D214" s="6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</row>
    <row r="215" spans="1:23" x14ac:dyDescent="0.25">
      <c r="A215" s="7"/>
      <c r="B215" s="7"/>
      <c r="C215" s="7"/>
      <c r="D215" s="6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</row>
    <row r="216" spans="1:23" x14ac:dyDescent="0.25">
      <c r="A216" s="7"/>
      <c r="B216" s="7"/>
      <c r="C216" s="7"/>
      <c r="D216" s="6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</row>
    <row r="217" spans="1:23" x14ac:dyDescent="0.25">
      <c r="A217" s="7"/>
      <c r="B217" s="7"/>
      <c r="C217" s="7"/>
      <c r="D217" s="6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</row>
    <row r="218" spans="1:23" x14ac:dyDescent="0.25">
      <c r="A218" s="7"/>
      <c r="B218" s="7"/>
      <c r="C218" s="7"/>
      <c r="D218" s="6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</row>
    <row r="219" spans="1:23" x14ac:dyDescent="0.25">
      <c r="A219" s="7"/>
      <c r="B219" s="7"/>
      <c r="C219" s="7"/>
      <c r="D219" s="6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</row>
    <row r="220" spans="1:23" x14ac:dyDescent="0.25">
      <c r="A220" s="7"/>
      <c r="B220" s="7"/>
      <c r="C220" s="7"/>
      <c r="D220" s="6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</row>
    <row r="221" spans="1:23" x14ac:dyDescent="0.25">
      <c r="A221" s="7"/>
      <c r="B221" s="7"/>
      <c r="C221" s="7"/>
      <c r="D221" s="6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</row>
    <row r="222" spans="1:23" x14ac:dyDescent="0.25">
      <c r="A222" s="7"/>
      <c r="B222" s="7"/>
      <c r="C222" s="7"/>
      <c r="D222" s="6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</row>
    <row r="223" spans="1:23" x14ac:dyDescent="0.25">
      <c r="A223" s="7"/>
      <c r="B223" s="7"/>
      <c r="C223" s="7"/>
      <c r="D223" s="6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</row>
    <row r="224" spans="1:23" x14ac:dyDescent="0.25">
      <c r="A224" s="7"/>
      <c r="B224" s="7"/>
      <c r="C224" s="7"/>
      <c r="D224" s="6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</row>
    <row r="225" spans="1:23" x14ac:dyDescent="0.25">
      <c r="A225" s="7"/>
      <c r="B225" s="7"/>
      <c r="C225" s="7"/>
      <c r="D225" s="6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</row>
    <row r="226" spans="1:23" x14ac:dyDescent="0.25">
      <c r="A226" s="7"/>
      <c r="B226" s="7"/>
      <c r="C226" s="7"/>
      <c r="D226" s="6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</row>
    <row r="227" spans="1:23" x14ac:dyDescent="0.25">
      <c r="A227" s="7"/>
      <c r="B227" s="7"/>
      <c r="C227" s="7"/>
      <c r="D227" s="6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</row>
    <row r="228" spans="1:23" x14ac:dyDescent="0.25">
      <c r="A228" s="7"/>
      <c r="B228" s="7"/>
      <c r="C228" s="7"/>
      <c r="D228" s="6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</row>
    <row r="229" spans="1:23" x14ac:dyDescent="0.25">
      <c r="A229" s="7"/>
      <c r="B229" s="7"/>
      <c r="C229" s="7"/>
      <c r="D229" s="6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</row>
    <row r="230" spans="1:23" x14ac:dyDescent="0.25">
      <c r="A230" s="7"/>
      <c r="B230" s="7"/>
      <c r="C230" s="7"/>
      <c r="D230" s="6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</row>
    <row r="231" spans="1:23" x14ac:dyDescent="0.25">
      <c r="A231" s="7"/>
      <c r="B231" s="7"/>
      <c r="C231" s="7"/>
      <c r="D231" s="6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</row>
    <row r="232" spans="1:23" x14ac:dyDescent="0.25">
      <c r="A232" s="7"/>
      <c r="B232" s="7"/>
      <c r="C232" s="7"/>
      <c r="D232" s="6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</row>
    <row r="233" spans="1:23" x14ac:dyDescent="0.25">
      <c r="A233" s="7"/>
      <c r="B233" s="7"/>
      <c r="C233" s="7"/>
      <c r="D233" s="6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</row>
  </sheetData>
  <sheetProtection password="FC90" sheet="1" formatCells="0" formatColumns="0" formatRows="0"/>
  <mergeCells count="18">
    <mergeCell ref="C15:H15"/>
    <mergeCell ref="D16:H16"/>
    <mergeCell ref="E5:F5"/>
    <mergeCell ref="A7:F7"/>
    <mergeCell ref="B5:C5"/>
    <mergeCell ref="B6:C6"/>
    <mergeCell ref="A13:G13"/>
    <mergeCell ref="C9:H9"/>
    <mergeCell ref="C8:H8"/>
    <mergeCell ref="C14:H14"/>
    <mergeCell ref="C12:H12"/>
    <mergeCell ref="C11:H11"/>
    <mergeCell ref="C10:H10"/>
    <mergeCell ref="E3:F3"/>
    <mergeCell ref="E4:F4"/>
    <mergeCell ref="A1:H2"/>
    <mergeCell ref="B3:C3"/>
    <mergeCell ref="B4:C4"/>
  </mergeCells>
  <phoneticPr fontId="0" type="noConversion"/>
  <dataValidations count="6">
    <dataValidation type="list" allowBlank="1" showInputMessage="1" showErrorMessage="1" sqref="B16">
      <formula1>$B$60:$B$71</formula1>
    </dataValidation>
    <dataValidation type="list" allowBlank="1" showInputMessage="1" showErrorMessage="1" sqref="C16">
      <formula1>$C$59:$C$79</formula1>
    </dataValidation>
    <dataValidation type="list" allowBlank="1" showInputMessage="1" showErrorMessage="1" sqref="B8">
      <formula1>$B$65:$B$74</formula1>
    </dataValidation>
    <dataValidation type="list" allowBlank="1" showInputMessage="1" showErrorMessage="1" sqref="B9">
      <formula1>$C$59:$C$62</formula1>
    </dataValidation>
    <dataValidation type="list" allowBlank="1" showInputMessage="1" showErrorMessage="1" sqref="B14">
      <formula1>$D$59:$D$60</formula1>
    </dataValidation>
    <dataValidation type="list" allowBlank="1" showInputMessage="1" showErrorMessage="1" sqref="B13">
      <formula1>#REF!</formula1>
    </dataValidation>
  </dataValidations>
  <pageMargins left="0.7" right="0.7" top="0.75" bottom="0.75" header="0.3" footer="0.3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B158"/>
  <sheetViews>
    <sheetView topLeftCell="A25" zoomScaleNormal="100" workbookViewId="0">
      <selection activeCell="H13" sqref="H13"/>
    </sheetView>
  </sheetViews>
  <sheetFormatPr defaultColWidth="9.140625" defaultRowHeight="12.75" x14ac:dyDescent="0.2"/>
  <cols>
    <col min="1" max="1" width="3.5703125" style="8" customWidth="1"/>
    <col min="2" max="2" width="28.5703125" style="8" customWidth="1"/>
    <col min="3" max="5" width="12.28515625" style="8" bestFit="1" customWidth="1"/>
    <col min="6" max="6" width="18.140625" style="8" customWidth="1"/>
    <col min="7" max="7" width="19.28515625" style="8" customWidth="1"/>
    <col min="8" max="8" width="13.42578125" style="8" customWidth="1"/>
    <col min="9" max="9" width="21.28515625" style="8" customWidth="1"/>
    <col min="10" max="10" width="14.85546875" style="8" customWidth="1"/>
    <col min="11" max="15" width="14.7109375" style="8" customWidth="1"/>
    <col min="16" max="16384" width="9.140625" style="8"/>
  </cols>
  <sheetData>
    <row r="1" spans="1:28" ht="44.25" customHeight="1" thickBot="1" x14ac:dyDescent="0.25">
      <c r="A1" s="442" t="s">
        <v>183</v>
      </c>
      <c r="B1" s="442"/>
      <c r="C1" s="442"/>
      <c r="D1" s="442"/>
      <c r="E1" s="442"/>
      <c r="F1" s="442"/>
      <c r="G1" s="442"/>
      <c r="H1" s="286"/>
      <c r="I1" s="286"/>
      <c r="J1" s="287"/>
      <c r="K1" s="287"/>
      <c r="L1" s="379"/>
      <c r="M1" s="379"/>
      <c r="N1" s="379"/>
      <c r="O1" s="379"/>
      <c r="P1" s="287"/>
      <c r="Q1" s="287"/>
      <c r="R1" s="287"/>
      <c r="S1" s="287"/>
      <c r="T1" s="23"/>
      <c r="U1" s="23"/>
      <c r="V1" s="23"/>
      <c r="W1" s="23"/>
      <c r="X1" s="23"/>
      <c r="Y1" s="23"/>
      <c r="Z1" s="23"/>
      <c r="AA1" s="23"/>
      <c r="AB1" s="23"/>
    </row>
    <row r="2" spans="1:28" ht="15.75" customHeight="1" x14ac:dyDescent="0.2">
      <c r="A2" s="452" t="s">
        <v>90</v>
      </c>
      <c r="B2" s="448"/>
      <c r="C2" s="466" t="s">
        <v>24</v>
      </c>
      <c r="D2" s="466"/>
      <c r="E2" s="466"/>
      <c r="F2" s="463" t="s">
        <v>25</v>
      </c>
      <c r="G2" s="454" t="s">
        <v>86</v>
      </c>
      <c r="H2" s="427" t="s">
        <v>223</v>
      </c>
      <c r="I2" s="430" t="s">
        <v>212</v>
      </c>
      <c r="J2" s="23"/>
      <c r="K2" s="23"/>
      <c r="L2" s="370"/>
      <c r="M2" s="370"/>
      <c r="N2" s="370"/>
      <c r="O2" s="370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</row>
    <row r="3" spans="1:28" ht="15.75" customHeight="1" x14ac:dyDescent="0.2">
      <c r="A3" s="457"/>
      <c r="B3" s="458"/>
      <c r="C3" s="35">
        <f>'Osnovni podaci'!B9</f>
        <v>0</v>
      </c>
      <c r="D3" s="377">
        <f>C3+1</f>
        <v>1</v>
      </c>
      <c r="E3" s="377">
        <f>D3+1</f>
        <v>2</v>
      </c>
      <c r="F3" s="464"/>
      <c r="G3" s="455"/>
      <c r="H3" s="428"/>
      <c r="I3" s="431"/>
      <c r="J3" s="23"/>
      <c r="K3" s="23"/>
      <c r="L3" s="370"/>
      <c r="M3" s="370"/>
      <c r="N3" s="370"/>
      <c r="O3" s="370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28" ht="15.75" customHeight="1" thickBot="1" x14ac:dyDescent="0.25">
      <c r="A4" s="459"/>
      <c r="B4" s="460"/>
      <c r="C4" s="378">
        <v>1</v>
      </c>
      <c r="D4" s="378">
        <v>2</v>
      </c>
      <c r="E4" s="378">
        <v>3</v>
      </c>
      <c r="F4" s="465"/>
      <c r="G4" s="455"/>
      <c r="H4" s="428"/>
      <c r="I4" s="431"/>
      <c r="J4" s="23"/>
      <c r="K4" s="23"/>
      <c r="L4" s="370"/>
      <c r="M4" s="370"/>
      <c r="N4" s="370"/>
      <c r="O4" s="370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</row>
    <row r="5" spans="1:28" ht="29.25" customHeight="1" thickBot="1" x14ac:dyDescent="0.25">
      <c r="A5" s="443" t="s">
        <v>184</v>
      </c>
      <c r="B5" s="444"/>
      <c r="C5" s="444"/>
      <c r="D5" s="444"/>
      <c r="E5" s="444"/>
      <c r="F5" s="444"/>
      <c r="G5" s="456"/>
      <c r="H5" s="429"/>
      <c r="I5" s="432"/>
      <c r="J5" s="20"/>
      <c r="K5" s="20"/>
      <c r="L5" s="20"/>
      <c r="M5" s="20"/>
      <c r="N5" s="20"/>
      <c r="O5" s="20"/>
      <c r="P5" s="20"/>
      <c r="Q5" s="20"/>
      <c r="R5" s="20"/>
      <c r="S5" s="23"/>
      <c r="T5" s="23"/>
      <c r="U5" s="23"/>
      <c r="V5" s="23"/>
      <c r="W5" s="23"/>
      <c r="X5" s="23"/>
      <c r="Y5" s="23"/>
      <c r="Z5" s="23"/>
      <c r="AA5" s="23"/>
      <c r="AB5" s="23"/>
    </row>
    <row r="6" spans="1:28" s="9" customFormat="1" ht="18.75" customHeight="1" x14ac:dyDescent="0.2">
      <c r="A6" s="26" t="s">
        <v>15</v>
      </c>
      <c r="B6" s="231" t="s">
        <v>216</v>
      </c>
      <c r="C6" s="27">
        <f>SUM(C7:C11)</f>
        <v>0</v>
      </c>
      <c r="D6" s="27">
        <f>SUM(D7:D11)</f>
        <v>0</v>
      </c>
      <c r="E6" s="27">
        <f>SUM(E7:E11)</f>
        <v>0</v>
      </c>
      <c r="F6" s="28">
        <f>C6+D6+E6</f>
        <v>0</v>
      </c>
      <c r="G6" s="351">
        <f>SUM(G7:G11)</f>
        <v>0</v>
      </c>
      <c r="H6" s="352"/>
      <c r="I6" s="348">
        <f>SUM(I7:I11)</f>
        <v>0</v>
      </c>
      <c r="J6" s="20"/>
      <c r="K6" s="20"/>
      <c r="L6" s="20"/>
      <c r="M6" s="20"/>
      <c r="N6" s="20"/>
      <c r="O6" s="20"/>
      <c r="P6" s="20"/>
      <c r="Q6" s="20"/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1:28" s="13" customFormat="1" ht="14.25" customHeight="1" x14ac:dyDescent="0.2">
      <c r="A7" s="289" t="s">
        <v>57</v>
      </c>
      <c r="B7" s="10"/>
      <c r="C7" s="11"/>
      <c r="D7" s="11"/>
      <c r="E7" s="11"/>
      <c r="F7" s="36">
        <f>SUM(C7:E7)</f>
        <v>0</v>
      </c>
      <c r="G7" s="17">
        <f>F7</f>
        <v>0</v>
      </c>
      <c r="H7" s="353"/>
      <c r="I7" s="349">
        <f>G7*H7</f>
        <v>0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 s="13" customFormat="1" ht="14.25" customHeight="1" x14ac:dyDescent="0.2">
      <c r="A8" s="289" t="s">
        <v>58</v>
      </c>
      <c r="B8" s="10"/>
      <c r="C8" s="11"/>
      <c r="D8" s="11"/>
      <c r="E8" s="11"/>
      <c r="F8" s="36">
        <f>SUM(C8:E8)</f>
        <v>0</v>
      </c>
      <c r="G8" s="17">
        <f>F8</f>
        <v>0</v>
      </c>
      <c r="H8" s="353"/>
      <c r="I8" s="349">
        <f>G8*H8</f>
        <v>0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s="13" customFormat="1" ht="14.25" customHeight="1" x14ac:dyDescent="0.2">
      <c r="A9" s="289" t="s">
        <v>59</v>
      </c>
      <c r="B9" s="10"/>
      <c r="C9" s="11"/>
      <c r="D9" s="11"/>
      <c r="E9" s="11"/>
      <c r="F9" s="36">
        <f>SUM(C9:E9)</f>
        <v>0</v>
      </c>
      <c r="G9" s="17">
        <f>F9</f>
        <v>0</v>
      </c>
      <c r="H9" s="353"/>
      <c r="I9" s="349">
        <f>G9*H9</f>
        <v>0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s="13" customFormat="1" ht="14.25" customHeight="1" x14ac:dyDescent="0.2">
      <c r="A10" s="289" t="s">
        <v>209</v>
      </c>
      <c r="B10" s="10"/>
      <c r="C10" s="11"/>
      <c r="D10" s="11"/>
      <c r="E10" s="11"/>
      <c r="F10" s="36">
        <f>SUM(C10:E10)</f>
        <v>0</v>
      </c>
      <c r="G10" s="17">
        <f>F10</f>
        <v>0</v>
      </c>
      <c r="H10" s="353"/>
      <c r="I10" s="349">
        <f>G10*H10</f>
        <v>0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s="13" customFormat="1" ht="14.25" customHeight="1" x14ac:dyDescent="0.2">
      <c r="A11" s="289" t="s">
        <v>210</v>
      </c>
      <c r="B11" s="10"/>
      <c r="C11" s="11"/>
      <c r="D11" s="11"/>
      <c r="E11" s="11"/>
      <c r="F11" s="36">
        <f>SUM(C11:E11)</f>
        <v>0</v>
      </c>
      <c r="G11" s="17">
        <f>F11</f>
        <v>0</v>
      </c>
      <c r="H11" s="353"/>
      <c r="I11" s="349">
        <f>G11*H11</f>
        <v>0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s="9" customFormat="1" ht="18.75" customHeight="1" x14ac:dyDescent="0.2">
      <c r="A12" s="26" t="s">
        <v>16</v>
      </c>
      <c r="B12" s="231" t="s">
        <v>217</v>
      </c>
      <c r="C12" s="27">
        <f>SUM(C13:C17)</f>
        <v>0</v>
      </c>
      <c r="D12" s="30">
        <f>SUM(D13:D17)</f>
        <v>0</v>
      </c>
      <c r="E12" s="30">
        <f>SUM(E13:E17)</f>
        <v>0</v>
      </c>
      <c r="F12" s="28">
        <f>C12+D12+E12</f>
        <v>0</v>
      </c>
      <c r="G12" s="29">
        <f>SUM(G13:G17)</f>
        <v>0</v>
      </c>
      <c r="H12" s="354"/>
      <c r="I12" s="348">
        <f>SUM(I13:I17)</f>
        <v>0</v>
      </c>
      <c r="J12" s="20"/>
      <c r="K12" s="20"/>
      <c r="L12" s="20"/>
      <c r="M12" s="20"/>
      <c r="N12" s="20"/>
      <c r="O12" s="20"/>
      <c r="P12" s="20"/>
      <c r="Q12" s="20"/>
      <c r="R12" s="20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spans="1:28" s="13" customFormat="1" ht="14.25" customHeight="1" x14ac:dyDescent="0.2">
      <c r="A13" s="289" t="s">
        <v>0</v>
      </c>
      <c r="B13" s="10"/>
      <c r="C13" s="11"/>
      <c r="D13" s="11"/>
      <c r="E13" s="11"/>
      <c r="F13" s="36">
        <f>SUM(C13:E13)</f>
        <v>0</v>
      </c>
      <c r="G13" s="17">
        <f>F13</f>
        <v>0</v>
      </c>
      <c r="H13" s="353"/>
      <c r="I13" s="349">
        <f>G13*H13</f>
        <v>0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s="13" customFormat="1" ht="14.25" customHeight="1" x14ac:dyDescent="0.2">
      <c r="A14" s="289" t="s">
        <v>11</v>
      </c>
      <c r="B14" s="10"/>
      <c r="C14" s="11"/>
      <c r="D14" s="11"/>
      <c r="E14" s="11"/>
      <c r="F14" s="36">
        <f t="shared" ref="F14:F17" si="0">SUM(C14:E14)</f>
        <v>0</v>
      </c>
      <c r="G14" s="17">
        <f t="shared" ref="G14:G17" si="1">F14</f>
        <v>0</v>
      </c>
      <c r="H14" s="353"/>
      <c r="I14" s="349">
        <f t="shared" ref="I14:I17" si="2">G14*H14</f>
        <v>0</v>
      </c>
      <c r="J14" s="20"/>
      <c r="K14" s="380"/>
      <c r="L14" s="380"/>
      <c r="M14" s="380"/>
      <c r="N14" s="380"/>
      <c r="O14" s="380"/>
      <c r="P14" s="380"/>
      <c r="Q14" s="380"/>
      <c r="R14" s="38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s="13" customFormat="1" ht="14.25" customHeight="1" x14ac:dyDescent="0.2">
      <c r="A15" s="289" t="s">
        <v>9</v>
      </c>
      <c r="B15" s="10"/>
      <c r="C15" s="11"/>
      <c r="D15" s="11"/>
      <c r="E15" s="11"/>
      <c r="F15" s="36">
        <f t="shared" si="0"/>
        <v>0</v>
      </c>
      <c r="G15" s="17">
        <f t="shared" si="1"/>
        <v>0</v>
      </c>
      <c r="H15" s="353"/>
      <c r="I15" s="349">
        <f t="shared" si="2"/>
        <v>0</v>
      </c>
      <c r="J15" s="20"/>
      <c r="K15" s="380"/>
      <c r="L15" s="380"/>
      <c r="M15" s="380"/>
      <c r="N15" s="380"/>
      <c r="O15" s="380"/>
      <c r="P15" s="380"/>
      <c r="Q15" s="380"/>
      <c r="R15" s="380"/>
      <c r="S15" s="20"/>
      <c r="T15" s="20"/>
      <c r="U15" s="20"/>
      <c r="V15" s="20"/>
      <c r="W15" s="20"/>
      <c r="X15" s="20"/>
      <c r="Y15" s="20"/>
      <c r="Z15" s="20"/>
      <c r="AA15" s="20"/>
      <c r="AB15" s="20"/>
    </row>
    <row r="16" spans="1:28" s="13" customFormat="1" x14ac:dyDescent="0.2">
      <c r="A16" s="289" t="s">
        <v>10</v>
      </c>
      <c r="B16" s="10"/>
      <c r="C16" s="11"/>
      <c r="D16" s="11"/>
      <c r="E16" s="11"/>
      <c r="F16" s="36">
        <f t="shared" si="0"/>
        <v>0</v>
      </c>
      <c r="G16" s="17">
        <f t="shared" si="1"/>
        <v>0</v>
      </c>
      <c r="H16" s="353"/>
      <c r="I16" s="349">
        <f t="shared" si="2"/>
        <v>0</v>
      </c>
      <c r="J16" s="20"/>
      <c r="K16" s="380"/>
      <c r="L16" s="380"/>
      <c r="M16" s="380"/>
      <c r="N16" s="380"/>
      <c r="O16" s="380"/>
      <c r="P16" s="380"/>
      <c r="Q16" s="380"/>
      <c r="R16" s="380"/>
      <c r="S16" s="20"/>
      <c r="T16" s="20"/>
      <c r="U16" s="20"/>
      <c r="V16" s="20"/>
      <c r="W16" s="20"/>
      <c r="X16" s="20"/>
      <c r="Y16" s="20"/>
      <c r="Z16" s="20"/>
      <c r="AA16" s="20"/>
      <c r="AB16" s="20"/>
    </row>
    <row r="17" spans="1:28" s="13" customFormat="1" x14ac:dyDescent="0.2">
      <c r="A17" s="289" t="s">
        <v>56</v>
      </c>
      <c r="B17" s="10"/>
      <c r="C17" s="11"/>
      <c r="D17" s="11"/>
      <c r="E17" s="11"/>
      <c r="F17" s="36">
        <f t="shared" si="0"/>
        <v>0</v>
      </c>
      <c r="G17" s="17">
        <f t="shared" si="1"/>
        <v>0</v>
      </c>
      <c r="H17" s="353"/>
      <c r="I17" s="349">
        <f t="shared" si="2"/>
        <v>0</v>
      </c>
      <c r="J17" s="20"/>
      <c r="K17" s="380"/>
      <c r="L17" s="380"/>
      <c r="M17" s="380"/>
      <c r="N17" s="380"/>
      <c r="O17" s="380"/>
      <c r="P17" s="380"/>
      <c r="Q17" s="380"/>
      <c r="R17" s="380"/>
      <c r="S17" s="20"/>
      <c r="T17" s="20"/>
      <c r="U17" s="20"/>
      <c r="V17" s="20"/>
      <c r="W17" s="20"/>
      <c r="X17" s="20"/>
      <c r="Y17" s="20"/>
      <c r="Z17" s="20"/>
      <c r="AA17" s="20"/>
      <c r="AB17" s="20"/>
    </row>
    <row r="18" spans="1:28" s="9" customFormat="1" ht="18.75" customHeight="1" x14ac:dyDescent="0.2">
      <c r="A18" s="26" t="s">
        <v>17</v>
      </c>
      <c r="B18" s="231" t="s">
        <v>87</v>
      </c>
      <c r="C18" s="27">
        <f>SUM(C19:C23)</f>
        <v>0</v>
      </c>
      <c r="D18" s="30">
        <f>SUM(D19:D23)</f>
        <v>0</v>
      </c>
      <c r="E18" s="30">
        <f>SUM(E19:E23)</f>
        <v>0</v>
      </c>
      <c r="F18" s="28">
        <f>C18+D18+E18</f>
        <v>0</v>
      </c>
      <c r="G18" s="29">
        <f>SUM(G19:G23)</f>
        <v>0</v>
      </c>
      <c r="H18" s="355"/>
      <c r="I18" s="348">
        <f>SUM(I19:I23)</f>
        <v>0</v>
      </c>
      <c r="J18" s="21"/>
      <c r="K18" s="380"/>
      <c r="L18" s="380"/>
      <c r="M18" s="380"/>
      <c r="N18" s="380"/>
      <c r="O18" s="380"/>
      <c r="P18" s="380"/>
      <c r="Q18" s="380"/>
      <c r="R18" s="380"/>
      <c r="S18" s="21"/>
      <c r="T18" s="21"/>
      <c r="U18" s="21"/>
      <c r="V18" s="21"/>
      <c r="W18" s="21"/>
      <c r="X18" s="21"/>
      <c r="Y18" s="21"/>
      <c r="Z18" s="21"/>
      <c r="AA18" s="21"/>
      <c r="AB18" s="21"/>
    </row>
    <row r="19" spans="1:28" s="13" customFormat="1" x14ac:dyDescent="0.2">
      <c r="A19" s="289" t="s">
        <v>1</v>
      </c>
      <c r="B19" s="10"/>
      <c r="C19" s="11"/>
      <c r="D19" s="11"/>
      <c r="E19" s="11"/>
      <c r="F19" s="36">
        <f>SUM(C19:E19)</f>
        <v>0</v>
      </c>
      <c r="G19" s="17">
        <f>F19</f>
        <v>0</v>
      </c>
      <c r="H19" s="356"/>
      <c r="I19" s="349">
        <f>G19*H19</f>
        <v>0</v>
      </c>
      <c r="J19" s="20"/>
      <c r="K19" s="380"/>
      <c r="L19" s="380"/>
      <c r="M19" s="380"/>
      <c r="N19" s="380"/>
      <c r="O19" s="380"/>
      <c r="P19" s="380"/>
      <c r="Q19" s="380"/>
      <c r="R19" s="380"/>
      <c r="S19" s="20"/>
      <c r="T19" s="20"/>
      <c r="U19" s="20"/>
      <c r="V19" s="20"/>
      <c r="W19" s="20"/>
      <c r="X19" s="20"/>
      <c r="Y19" s="20"/>
      <c r="Z19" s="20"/>
      <c r="AA19" s="20"/>
      <c r="AB19" s="20"/>
    </row>
    <row r="20" spans="1:28" s="13" customFormat="1" x14ac:dyDescent="0.2">
      <c r="A20" s="289" t="s">
        <v>2</v>
      </c>
      <c r="B20" s="10"/>
      <c r="C20" s="11"/>
      <c r="D20" s="11"/>
      <c r="E20" s="11"/>
      <c r="F20" s="36">
        <f>SUM(C20:E20)</f>
        <v>0</v>
      </c>
      <c r="G20" s="17">
        <f>F20</f>
        <v>0</v>
      </c>
      <c r="H20" s="356"/>
      <c r="I20" s="349">
        <f>G20*H20</f>
        <v>0</v>
      </c>
      <c r="J20" s="20"/>
      <c r="K20" s="380"/>
      <c r="L20" s="380"/>
      <c r="M20" s="380"/>
      <c r="N20" s="380"/>
      <c r="O20" s="380"/>
      <c r="P20" s="380"/>
      <c r="Q20" s="380"/>
      <c r="R20" s="380"/>
      <c r="S20" s="20"/>
      <c r="T20" s="20"/>
      <c r="U20" s="20"/>
      <c r="V20" s="20"/>
      <c r="W20" s="20"/>
      <c r="X20" s="20"/>
      <c r="Y20" s="20"/>
      <c r="Z20" s="20"/>
      <c r="AA20" s="20"/>
      <c r="AB20" s="20"/>
    </row>
    <row r="21" spans="1:28" s="13" customFormat="1" x14ac:dyDescent="0.2">
      <c r="A21" s="289" t="s">
        <v>3</v>
      </c>
      <c r="B21" s="10"/>
      <c r="C21" s="11"/>
      <c r="D21" s="11"/>
      <c r="E21" s="11"/>
      <c r="F21" s="36">
        <f>SUM(C21:E21)</f>
        <v>0</v>
      </c>
      <c r="G21" s="17">
        <f>F21</f>
        <v>0</v>
      </c>
      <c r="H21" s="356"/>
      <c r="I21" s="349">
        <f>G21*H21</f>
        <v>0</v>
      </c>
      <c r="J21" s="20"/>
      <c r="K21" s="380"/>
      <c r="L21" s="380"/>
      <c r="M21" s="380"/>
      <c r="N21" s="380"/>
      <c r="O21" s="380"/>
      <c r="P21" s="380"/>
      <c r="Q21" s="380"/>
      <c r="R21" s="38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s="13" customFormat="1" x14ac:dyDescent="0.2">
      <c r="A22" s="289" t="s">
        <v>4</v>
      </c>
      <c r="B22" s="10"/>
      <c r="C22" s="11"/>
      <c r="D22" s="11"/>
      <c r="E22" s="11"/>
      <c r="F22" s="36">
        <f>SUM(C22:E22)</f>
        <v>0</v>
      </c>
      <c r="G22" s="17">
        <f>F22</f>
        <v>0</v>
      </c>
      <c r="H22" s="356"/>
      <c r="I22" s="349">
        <f>G22*H22</f>
        <v>0</v>
      </c>
      <c r="J22" s="20"/>
      <c r="K22" s="380"/>
      <c r="L22" s="380"/>
      <c r="M22" s="380"/>
      <c r="N22" s="380"/>
      <c r="O22" s="380"/>
      <c r="P22" s="380"/>
      <c r="Q22" s="380"/>
      <c r="R22" s="380"/>
      <c r="S22" s="20"/>
      <c r="T22" s="20"/>
      <c r="U22" s="20"/>
      <c r="V22" s="20"/>
      <c r="W22" s="20"/>
      <c r="X22" s="20"/>
      <c r="Y22" s="20"/>
      <c r="Z22" s="20"/>
      <c r="AA22" s="20"/>
      <c r="AB22" s="20"/>
    </row>
    <row r="23" spans="1:28" s="13" customFormat="1" x14ac:dyDescent="0.2">
      <c r="A23" s="290" t="s">
        <v>12</v>
      </c>
      <c r="B23" s="343"/>
      <c r="C23" s="344"/>
      <c r="D23" s="344"/>
      <c r="E23" s="344"/>
      <c r="F23" s="345">
        <f>SUM(C23:E23)</f>
        <v>0</v>
      </c>
      <c r="G23" s="18">
        <f>F23</f>
        <v>0</v>
      </c>
      <c r="H23" s="357"/>
      <c r="I23" s="350">
        <f>G23*H23</f>
        <v>0</v>
      </c>
      <c r="J23" s="20"/>
      <c r="K23" s="380"/>
      <c r="L23" s="380"/>
      <c r="M23" s="380"/>
      <c r="N23" s="380"/>
      <c r="O23" s="380"/>
      <c r="P23" s="380"/>
      <c r="Q23" s="380"/>
      <c r="R23" s="380"/>
      <c r="S23" s="20"/>
      <c r="T23" s="20"/>
      <c r="U23" s="20"/>
      <c r="V23" s="20"/>
      <c r="W23" s="20"/>
      <c r="X23" s="20"/>
      <c r="Y23" s="20"/>
      <c r="Z23" s="20"/>
      <c r="AA23" s="20"/>
      <c r="AB23" s="20"/>
    </row>
    <row r="24" spans="1:28" s="9" customFormat="1" ht="34.5" customHeight="1" thickBot="1" x14ac:dyDescent="0.25">
      <c r="A24" s="461" t="s">
        <v>211</v>
      </c>
      <c r="B24" s="462"/>
      <c r="C24" s="346">
        <f>C6+C12+C18</f>
        <v>0</v>
      </c>
      <c r="D24" s="346">
        <f t="shared" ref="D24:E24" si="3">D6+D12+D18</f>
        <v>0</v>
      </c>
      <c r="E24" s="346">
        <f t="shared" si="3"/>
        <v>0</v>
      </c>
      <c r="F24" s="347">
        <f>C24+D24+E24</f>
        <v>0</v>
      </c>
      <c r="G24" s="358">
        <f>G6+G12+G18</f>
        <v>0</v>
      </c>
      <c r="H24" s="359"/>
      <c r="I24" s="360">
        <f>I6+I12+I18</f>
        <v>0</v>
      </c>
      <c r="J24" s="21"/>
      <c r="K24" s="382"/>
      <c r="L24" s="382"/>
      <c r="M24" s="382"/>
      <c r="N24" s="382"/>
      <c r="O24" s="382"/>
      <c r="P24" s="382"/>
      <c r="Q24" s="382"/>
      <c r="R24" s="382"/>
      <c r="S24" s="21"/>
      <c r="T24" s="21"/>
      <c r="U24" s="21"/>
      <c r="V24" s="21"/>
      <c r="W24" s="21"/>
      <c r="X24" s="21"/>
      <c r="Y24" s="21"/>
      <c r="Z24" s="21"/>
      <c r="AA24" s="21"/>
      <c r="AB24" s="21"/>
    </row>
    <row r="25" spans="1:28" ht="31.5" customHeight="1" thickBot="1" x14ac:dyDescent="0.25">
      <c r="A25" s="445" t="s">
        <v>72</v>
      </c>
      <c r="B25" s="446"/>
      <c r="C25" s="446"/>
      <c r="D25" s="446"/>
      <c r="E25" s="446"/>
      <c r="F25" s="446"/>
      <c r="G25" s="447"/>
      <c r="H25" s="23"/>
      <c r="I25" s="22"/>
      <c r="J25" s="22"/>
      <c r="K25" s="22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</row>
    <row r="26" spans="1:28" s="14" customFormat="1" ht="16.5" customHeight="1" x14ac:dyDescent="0.2">
      <c r="A26" s="452" t="s">
        <v>89</v>
      </c>
      <c r="B26" s="448"/>
      <c r="C26" s="341">
        <f>'Osnovni podaci'!B9</f>
        <v>0</v>
      </c>
      <c r="D26" s="341">
        <f>D3</f>
        <v>1</v>
      </c>
      <c r="E26" s="341">
        <f>E3</f>
        <v>2</v>
      </c>
      <c r="F26" s="448" t="s">
        <v>25</v>
      </c>
      <c r="G26" s="449"/>
      <c r="H26" s="23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 s="14" customFormat="1" ht="16.5" customHeight="1" x14ac:dyDescent="0.2">
      <c r="A27" s="453"/>
      <c r="B27" s="450"/>
      <c r="C27" s="340">
        <v>1</v>
      </c>
      <c r="D27" s="340">
        <v>2</v>
      </c>
      <c r="E27" s="340">
        <v>3</v>
      </c>
      <c r="F27" s="450"/>
      <c r="G27" s="451"/>
      <c r="H27" s="23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 ht="13.5" customHeight="1" x14ac:dyDescent="0.2">
      <c r="A28" s="236" t="s">
        <v>15</v>
      </c>
      <c r="B28" s="342" t="s">
        <v>171</v>
      </c>
      <c r="C28" s="30">
        <f>SUM(C29:C31)</f>
        <v>0</v>
      </c>
      <c r="D28" s="30">
        <f>SUM(D29:D31)</f>
        <v>0</v>
      </c>
      <c r="E28" s="30">
        <f>SUM(E29:E31)</f>
        <v>0</v>
      </c>
      <c r="F28" s="438">
        <f t="shared" ref="F28:F33" si="4">SUM(C28:E28)</f>
        <v>0</v>
      </c>
      <c r="G28" s="439"/>
      <c r="H28" s="23"/>
      <c r="I28" s="22"/>
      <c r="J28" s="22"/>
      <c r="K28" s="22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</row>
    <row r="29" spans="1:28" ht="13.5" customHeight="1" x14ac:dyDescent="0.2">
      <c r="A29" s="232" t="s">
        <v>57</v>
      </c>
      <c r="B29" s="235"/>
      <c r="C29" s="16"/>
      <c r="D29" s="16"/>
      <c r="E29" s="16"/>
      <c r="F29" s="436">
        <f t="shared" si="4"/>
        <v>0</v>
      </c>
      <c r="G29" s="437"/>
      <c r="H29" s="23"/>
      <c r="I29" s="22"/>
      <c r="J29" s="22"/>
      <c r="K29" s="22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</row>
    <row r="30" spans="1:28" ht="13.5" customHeight="1" x14ac:dyDescent="0.2">
      <c r="A30" s="232" t="s">
        <v>58</v>
      </c>
      <c r="B30" s="235"/>
      <c r="C30" s="16"/>
      <c r="D30" s="16"/>
      <c r="E30" s="16"/>
      <c r="F30" s="436">
        <f t="shared" si="4"/>
        <v>0</v>
      </c>
      <c r="G30" s="437"/>
      <c r="H30" s="23"/>
      <c r="I30" s="22"/>
      <c r="J30" s="22"/>
      <c r="K30" s="22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</row>
    <row r="31" spans="1:28" ht="13.5" customHeight="1" x14ac:dyDescent="0.2">
      <c r="A31" s="232" t="s">
        <v>59</v>
      </c>
      <c r="B31" s="235"/>
      <c r="C31" s="16"/>
      <c r="D31" s="16"/>
      <c r="E31" s="16"/>
      <c r="F31" s="436">
        <f t="shared" si="4"/>
        <v>0</v>
      </c>
      <c r="G31" s="437"/>
      <c r="H31" s="23"/>
      <c r="I31" s="22"/>
      <c r="J31" s="22"/>
      <c r="K31" s="22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</row>
    <row r="32" spans="1:28" ht="13.5" customHeight="1" x14ac:dyDescent="0.2">
      <c r="A32" s="236" t="s">
        <v>16</v>
      </c>
      <c r="B32" s="342" t="s">
        <v>147</v>
      </c>
      <c r="C32" s="30">
        <f>SUM(C33:C34)</f>
        <v>0</v>
      </c>
      <c r="D32" s="30">
        <f>SUM(D33:D34)</f>
        <v>0</v>
      </c>
      <c r="E32" s="30">
        <f>SUM(E33:E34)</f>
        <v>0</v>
      </c>
      <c r="F32" s="438">
        <f>SUM(C32:E32)</f>
        <v>0</v>
      </c>
      <c r="G32" s="439"/>
      <c r="H32" s="23"/>
      <c r="I32" s="22"/>
      <c r="J32" s="22"/>
      <c r="K32" s="22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</row>
    <row r="33" spans="1:28" ht="13.5" customHeight="1" x14ac:dyDescent="0.2">
      <c r="A33" s="232" t="s">
        <v>77</v>
      </c>
      <c r="B33" s="235" t="s">
        <v>63</v>
      </c>
      <c r="C33" s="16"/>
      <c r="D33" s="16"/>
      <c r="E33" s="16"/>
      <c r="F33" s="436">
        <f t="shared" si="4"/>
        <v>0</v>
      </c>
      <c r="G33" s="437"/>
      <c r="H33" s="23"/>
      <c r="I33" s="22"/>
      <c r="J33" s="22"/>
      <c r="K33" s="22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</row>
    <row r="34" spans="1:28" ht="13.5" customHeight="1" x14ac:dyDescent="0.2">
      <c r="A34" s="232" t="s">
        <v>11</v>
      </c>
      <c r="B34" s="235" t="s">
        <v>64</v>
      </c>
      <c r="C34" s="16"/>
      <c r="D34" s="16"/>
      <c r="E34" s="16"/>
      <c r="F34" s="436">
        <f>SUM(C34:E34)</f>
        <v>0</v>
      </c>
      <c r="G34" s="437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</row>
    <row r="35" spans="1:28" ht="13.5" customHeight="1" x14ac:dyDescent="0.2">
      <c r="A35" s="236" t="s">
        <v>17</v>
      </c>
      <c r="B35" s="234" t="s">
        <v>172</v>
      </c>
      <c r="C35" s="30">
        <f>SUM(C36:C37)</f>
        <v>0</v>
      </c>
      <c r="D35" s="30">
        <f>SUM(D36:D37)</f>
        <v>0</v>
      </c>
      <c r="E35" s="30">
        <f>SUM(E36:E37)</f>
        <v>0</v>
      </c>
      <c r="F35" s="438">
        <f>SUM(C35:E35)</f>
        <v>0</v>
      </c>
      <c r="G35" s="439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</row>
    <row r="36" spans="1:28" ht="13.5" customHeight="1" x14ac:dyDescent="0.2">
      <c r="A36" s="385" t="s">
        <v>1</v>
      </c>
      <c r="B36" s="383" t="s">
        <v>92</v>
      </c>
      <c r="C36" s="16"/>
      <c r="D36" s="16"/>
      <c r="E36" s="16"/>
      <c r="F36" s="436">
        <f>SUM(C36:E36)</f>
        <v>0</v>
      </c>
      <c r="G36" s="437"/>
      <c r="H36" s="23"/>
      <c r="I36" s="23"/>
      <c r="J36" s="23"/>
      <c r="K36" s="23"/>
      <c r="L36" s="23"/>
      <c r="M36" s="381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</row>
    <row r="37" spans="1:28" ht="13.5" customHeight="1" x14ac:dyDescent="0.2">
      <c r="A37" s="386" t="s">
        <v>2</v>
      </c>
      <c r="B37" s="384" t="s">
        <v>91</v>
      </c>
      <c r="C37" s="233"/>
      <c r="D37" s="233"/>
      <c r="E37" s="233"/>
      <c r="F37" s="434">
        <f>SUM(C37:E37)</f>
        <v>0</v>
      </c>
      <c r="G37" s="435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</row>
    <row r="38" spans="1:28" ht="28.5" customHeight="1" thickBot="1" x14ac:dyDescent="0.25">
      <c r="A38" s="461" t="s">
        <v>88</v>
      </c>
      <c r="B38" s="462"/>
      <c r="C38" s="346">
        <f>C28+C32+C35</f>
        <v>0</v>
      </c>
      <c r="D38" s="346">
        <f>D28+D32+D35</f>
        <v>0</v>
      </c>
      <c r="E38" s="346">
        <f>E28+E32+E35</f>
        <v>0</v>
      </c>
      <c r="F38" s="469">
        <f>SUM(C38:E38)</f>
        <v>0</v>
      </c>
      <c r="G38" s="470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</row>
    <row r="39" spans="1:28" x14ac:dyDescent="0.2">
      <c r="A39" s="288"/>
      <c r="B39" s="23"/>
      <c r="C39" s="23"/>
      <c r="D39" s="23"/>
      <c r="E39" s="23"/>
      <c r="F39" s="23"/>
      <c r="G39" s="23"/>
      <c r="H39" s="23"/>
      <c r="I39" s="288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</row>
    <row r="40" spans="1:28" ht="15.75" x14ac:dyDescent="0.2">
      <c r="A40" s="471" t="s">
        <v>52</v>
      </c>
      <c r="B40" s="471"/>
      <c r="C40" s="471"/>
      <c r="D40" s="471"/>
      <c r="E40" s="471"/>
      <c r="F40" s="471"/>
      <c r="G40" s="471"/>
      <c r="H40" s="471"/>
      <c r="I40" s="471"/>
      <c r="J40" s="471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</row>
    <row r="41" spans="1:28" ht="14.25" x14ac:dyDescent="0.2">
      <c r="A41" s="440" t="s">
        <v>228</v>
      </c>
      <c r="B41" s="441"/>
      <c r="C41" s="441"/>
      <c r="D41" s="441"/>
      <c r="E41" s="441"/>
      <c r="F41" s="441"/>
      <c r="G41" s="441"/>
      <c r="H41" s="441"/>
      <c r="I41" s="441"/>
      <c r="J41" s="441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</row>
    <row r="42" spans="1:28" ht="18.75" customHeight="1" x14ac:dyDescent="0.2">
      <c r="A42" s="467" t="s">
        <v>169</v>
      </c>
      <c r="B42" s="467"/>
      <c r="C42" s="467"/>
      <c r="D42" s="467"/>
      <c r="E42" s="467"/>
      <c r="F42" s="467"/>
      <c r="G42" s="467"/>
      <c r="H42" s="467"/>
      <c r="I42" s="467"/>
      <c r="J42" s="467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</row>
    <row r="43" spans="1:28" ht="22.5" customHeight="1" x14ac:dyDescent="0.2">
      <c r="A43" s="468" t="s">
        <v>222</v>
      </c>
      <c r="B43" s="468"/>
      <c r="C43" s="468"/>
      <c r="D43" s="468"/>
      <c r="E43" s="468"/>
      <c r="F43" s="468"/>
      <c r="G43" s="468"/>
      <c r="H43" s="468"/>
      <c r="I43" s="468"/>
      <c r="J43" s="468"/>
      <c r="K43" s="24"/>
      <c r="L43" s="24"/>
      <c r="M43" s="24"/>
      <c r="N43" s="24"/>
      <c r="O43" s="24"/>
      <c r="P43" s="24"/>
      <c r="Q43" s="24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</row>
    <row r="44" spans="1:28" ht="30.75" customHeight="1" x14ac:dyDescent="0.2">
      <c r="A44" s="433" t="s">
        <v>229</v>
      </c>
      <c r="B44" s="433"/>
      <c r="C44" s="433"/>
      <c r="D44" s="433"/>
      <c r="E44" s="433"/>
      <c r="F44" s="433"/>
      <c r="G44" s="433"/>
      <c r="H44" s="433"/>
      <c r="I44" s="433"/>
      <c r="J44" s="433"/>
      <c r="K44" s="24"/>
      <c r="L44" s="24"/>
      <c r="M44" s="24"/>
      <c r="N44" s="24"/>
      <c r="O44" s="24"/>
      <c r="P44" s="24"/>
      <c r="Q44" s="24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</row>
    <row r="45" spans="1:28" ht="50.25" customHeight="1" x14ac:dyDescent="0.2">
      <c r="A45" s="433" t="s">
        <v>230</v>
      </c>
      <c r="B45" s="433"/>
      <c r="C45" s="433"/>
      <c r="D45" s="433"/>
      <c r="E45" s="433"/>
      <c r="F45" s="433"/>
      <c r="G45" s="433"/>
      <c r="H45" s="433"/>
      <c r="I45" s="433"/>
      <c r="J45" s="433"/>
      <c r="K45" s="24"/>
      <c r="L45" s="24"/>
      <c r="M45" s="24"/>
      <c r="N45" s="24"/>
      <c r="O45" s="24"/>
      <c r="P45" s="24"/>
      <c r="Q45" s="24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</row>
    <row r="46" spans="1:28" ht="30" customHeight="1" x14ac:dyDescent="0.2">
      <c r="A46" s="433" t="s">
        <v>213</v>
      </c>
      <c r="B46" s="433"/>
      <c r="C46" s="433"/>
      <c r="D46" s="433"/>
      <c r="E46" s="433"/>
      <c r="F46" s="433"/>
      <c r="G46" s="433"/>
      <c r="H46" s="433"/>
      <c r="I46" s="433"/>
      <c r="J46" s="433"/>
      <c r="K46" s="24"/>
      <c r="L46" s="24"/>
      <c r="M46" s="24"/>
      <c r="N46" s="24"/>
      <c r="O46" s="24"/>
      <c r="P46" s="24"/>
      <c r="Q46" s="24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</row>
    <row r="47" spans="1:28" ht="36.75" customHeight="1" x14ac:dyDescent="0.2">
      <c r="A47" s="433" t="s">
        <v>214</v>
      </c>
      <c r="B47" s="433"/>
      <c r="C47" s="433"/>
      <c r="D47" s="433"/>
      <c r="E47" s="433"/>
      <c r="F47" s="433"/>
      <c r="G47" s="433"/>
      <c r="H47" s="433"/>
      <c r="I47" s="433"/>
      <c r="J47" s="433"/>
      <c r="K47" s="24"/>
      <c r="L47" s="24"/>
      <c r="M47" s="24"/>
      <c r="N47" s="24"/>
      <c r="O47" s="24"/>
      <c r="P47" s="24"/>
      <c r="Q47" s="24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</row>
    <row r="48" spans="1:28" ht="21" customHeight="1" x14ac:dyDescent="0.2">
      <c r="A48" s="433" t="s">
        <v>170</v>
      </c>
      <c r="B48" s="433"/>
      <c r="C48" s="433"/>
      <c r="D48" s="433"/>
      <c r="E48" s="433"/>
      <c r="F48" s="433"/>
      <c r="G48" s="433"/>
      <c r="H48" s="433"/>
      <c r="I48" s="433"/>
      <c r="J48" s="43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</row>
    <row r="49" spans="1:28" ht="19.5" customHeight="1" x14ac:dyDescent="0.2">
      <c r="A49" s="433" t="s">
        <v>186</v>
      </c>
      <c r="B49" s="433"/>
      <c r="C49" s="433"/>
      <c r="D49" s="433"/>
      <c r="E49" s="433"/>
      <c r="F49" s="433"/>
      <c r="G49" s="433"/>
      <c r="H49" s="433"/>
      <c r="I49" s="433"/>
      <c r="J49" s="43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</row>
    <row r="50" spans="1:28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</row>
    <row r="51" spans="1:28" x14ac:dyDescent="0.2">
      <c r="B51" s="15"/>
      <c r="C51" s="15"/>
      <c r="D51" s="15"/>
      <c r="E51" s="15"/>
      <c r="F51" s="15"/>
      <c r="G51" s="15"/>
      <c r="H51" s="15"/>
      <c r="I51" s="7"/>
      <c r="J51" s="7"/>
    </row>
    <row r="52" spans="1:28" x14ac:dyDescent="0.2">
      <c r="A52" s="7"/>
      <c r="B52" s="7"/>
      <c r="C52" s="7"/>
      <c r="D52" s="7"/>
      <c r="E52" s="7"/>
      <c r="F52" s="7"/>
      <c r="G52" s="7"/>
      <c r="H52" s="7"/>
      <c r="I52" s="7"/>
      <c r="J52" s="7"/>
    </row>
    <row r="53" spans="1:28" x14ac:dyDescent="0.2">
      <c r="A53" s="7"/>
      <c r="B53" s="7"/>
      <c r="C53" s="7"/>
      <c r="D53" s="7"/>
      <c r="E53" s="7"/>
      <c r="F53" s="7"/>
      <c r="G53" s="7"/>
      <c r="H53" s="7"/>
      <c r="I53" s="7"/>
      <c r="J53" s="7"/>
    </row>
    <row r="54" spans="1:28" x14ac:dyDescent="0.2">
      <c r="A54" s="7"/>
      <c r="B54" s="7"/>
      <c r="C54" s="7"/>
      <c r="D54" s="7"/>
      <c r="E54" s="7"/>
      <c r="F54" s="7"/>
      <c r="G54" s="7"/>
      <c r="H54" s="7"/>
      <c r="I54" s="7"/>
      <c r="J54" s="7"/>
    </row>
    <row r="55" spans="1:28" x14ac:dyDescent="0.2">
      <c r="A55" s="7"/>
      <c r="B55" s="7"/>
      <c r="C55" s="7"/>
      <c r="D55" s="7"/>
      <c r="E55" s="7"/>
      <c r="F55" s="7"/>
      <c r="G55" s="7"/>
      <c r="H55" s="7"/>
      <c r="I55" s="7"/>
      <c r="J55" s="7"/>
    </row>
    <row r="56" spans="1:28" x14ac:dyDescent="0.2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28" x14ac:dyDescent="0.2">
      <c r="A57" s="7"/>
      <c r="B57" s="7"/>
      <c r="C57" s="7"/>
      <c r="D57" s="7"/>
      <c r="E57" s="7"/>
      <c r="F57" s="7"/>
      <c r="G57" s="7"/>
      <c r="H57" s="7"/>
      <c r="I57" s="7"/>
      <c r="J57" s="7"/>
    </row>
    <row r="58" spans="1:28" x14ac:dyDescent="0.2">
      <c r="A58" s="7"/>
      <c r="B58" s="7"/>
      <c r="C58" s="7"/>
      <c r="D58" s="7"/>
      <c r="E58" s="7"/>
      <c r="F58" s="7"/>
      <c r="G58" s="7"/>
      <c r="H58" s="7"/>
      <c r="I58" s="7"/>
      <c r="J58" s="7"/>
    </row>
    <row r="59" spans="1:28" x14ac:dyDescent="0.2">
      <c r="A59" s="7"/>
      <c r="B59" s="7"/>
      <c r="C59" s="7"/>
      <c r="D59" s="7"/>
      <c r="E59" s="7"/>
      <c r="F59" s="7"/>
      <c r="G59" s="7"/>
      <c r="H59" s="7"/>
      <c r="I59" s="7"/>
      <c r="J59" s="7"/>
    </row>
    <row r="60" spans="1:28" x14ac:dyDescent="0.2">
      <c r="A60" s="7"/>
      <c r="B60" s="7"/>
      <c r="C60" s="7"/>
      <c r="D60" s="7"/>
      <c r="E60" s="7"/>
      <c r="F60" s="7"/>
      <c r="G60" s="7"/>
      <c r="H60" s="7"/>
      <c r="I60" s="7"/>
      <c r="J60" s="7"/>
    </row>
    <row r="61" spans="1:28" x14ac:dyDescent="0.2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28" x14ac:dyDescent="0.2">
      <c r="A62" s="7"/>
      <c r="B62" s="7"/>
      <c r="C62" s="7"/>
      <c r="D62" s="7"/>
      <c r="E62" s="7"/>
      <c r="F62" s="7"/>
      <c r="G62" s="7"/>
      <c r="H62" s="7"/>
      <c r="I62" s="7"/>
      <c r="J62" s="7"/>
    </row>
    <row r="63" spans="1:28" x14ac:dyDescent="0.2">
      <c r="A63" s="7"/>
      <c r="B63" s="7"/>
      <c r="C63" s="7"/>
      <c r="D63" s="7"/>
      <c r="E63" s="7"/>
      <c r="F63" s="7"/>
      <c r="G63" s="7"/>
      <c r="H63" s="7"/>
      <c r="I63" s="7"/>
      <c r="J63" s="7"/>
    </row>
    <row r="64" spans="1:28" x14ac:dyDescent="0.2">
      <c r="A64" s="7"/>
      <c r="B64" s="7"/>
      <c r="C64" s="7"/>
      <c r="D64" s="7"/>
      <c r="E64" s="7"/>
      <c r="F64" s="7"/>
      <c r="G64" s="7"/>
      <c r="H64" s="7"/>
      <c r="I64" s="7"/>
      <c r="J64" s="7"/>
    </row>
    <row r="65" spans="1:10" x14ac:dyDescent="0.2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x14ac:dyDescent="0.2">
      <c r="A66" s="7"/>
      <c r="B66" s="7"/>
      <c r="C66" s="7"/>
      <c r="D66" s="7"/>
      <c r="E66" s="7"/>
      <c r="F66" s="7"/>
      <c r="G66" s="7"/>
      <c r="H66" s="7"/>
      <c r="I66" s="7"/>
      <c r="J66" s="7"/>
    </row>
    <row r="67" spans="1:10" x14ac:dyDescent="0.2">
      <c r="A67" s="7"/>
      <c r="B67" s="7"/>
      <c r="C67" s="7"/>
      <c r="D67" s="7"/>
      <c r="E67" s="7"/>
      <c r="F67" s="7"/>
      <c r="G67" s="7"/>
      <c r="H67" s="7"/>
      <c r="I67" s="7"/>
      <c r="J67" s="7"/>
    </row>
    <row r="68" spans="1:10" x14ac:dyDescent="0.2">
      <c r="A68" s="7"/>
      <c r="B68" s="7"/>
      <c r="C68" s="7"/>
      <c r="D68" s="7"/>
      <c r="E68" s="7"/>
      <c r="F68" s="7"/>
      <c r="G68" s="7"/>
      <c r="H68" s="7"/>
      <c r="I68" s="7"/>
      <c r="J68" s="7"/>
    </row>
    <row r="69" spans="1:10" x14ac:dyDescent="0.2">
      <c r="A69" s="7"/>
      <c r="B69" s="7"/>
      <c r="C69" s="7"/>
      <c r="D69" s="7"/>
      <c r="E69" s="7"/>
      <c r="F69" s="7"/>
      <c r="G69" s="7"/>
      <c r="H69" s="7"/>
      <c r="I69" s="7"/>
      <c r="J69" s="7"/>
    </row>
    <row r="70" spans="1:10" x14ac:dyDescent="0.2">
      <c r="A70" s="7"/>
      <c r="B70" s="7"/>
      <c r="C70" s="7"/>
      <c r="D70" s="7"/>
      <c r="E70" s="7"/>
      <c r="F70" s="7"/>
      <c r="G70" s="7"/>
      <c r="H70" s="7"/>
      <c r="I70" s="7"/>
      <c r="J70" s="7"/>
    </row>
    <row r="71" spans="1:10" x14ac:dyDescent="0.2">
      <c r="A71" s="7"/>
      <c r="B71" s="7"/>
      <c r="C71" s="7"/>
      <c r="D71" s="7"/>
      <c r="E71" s="7"/>
      <c r="F71" s="7"/>
      <c r="G71" s="7"/>
      <c r="H71" s="7"/>
      <c r="I71" s="7"/>
      <c r="J71" s="7"/>
    </row>
    <row r="72" spans="1:10" x14ac:dyDescent="0.2">
      <c r="A72" s="7"/>
      <c r="B72" s="7"/>
      <c r="C72" s="7"/>
      <c r="D72" s="7"/>
      <c r="E72" s="7"/>
      <c r="F72" s="7"/>
      <c r="G72" s="7"/>
      <c r="H72" s="7"/>
      <c r="I72" s="7"/>
      <c r="J72" s="7"/>
    </row>
    <row r="73" spans="1:10" x14ac:dyDescent="0.2">
      <c r="A73" s="7"/>
      <c r="B73" s="7"/>
      <c r="C73" s="7"/>
      <c r="D73" s="7"/>
      <c r="E73" s="7"/>
      <c r="F73" s="7"/>
      <c r="G73" s="7"/>
      <c r="H73" s="7"/>
      <c r="I73" s="7"/>
      <c r="J73" s="7"/>
    </row>
    <row r="74" spans="1:10" x14ac:dyDescent="0.2">
      <c r="A74" s="7"/>
      <c r="B74" s="7"/>
      <c r="C74" s="7"/>
      <c r="D74" s="7"/>
      <c r="E74" s="7"/>
      <c r="F74" s="7"/>
      <c r="G74" s="7"/>
      <c r="H74" s="7"/>
      <c r="I74" s="7"/>
      <c r="J74" s="7"/>
    </row>
    <row r="75" spans="1:10" x14ac:dyDescent="0.2">
      <c r="A75" s="7"/>
      <c r="B75" s="7"/>
      <c r="C75" s="7"/>
      <c r="D75" s="7"/>
      <c r="E75" s="7"/>
      <c r="F75" s="7"/>
      <c r="G75" s="7"/>
      <c r="H75" s="7"/>
      <c r="I75" s="7"/>
      <c r="J75" s="7"/>
    </row>
    <row r="76" spans="1:10" x14ac:dyDescent="0.2">
      <c r="A76" s="7"/>
      <c r="B76" s="7"/>
      <c r="C76" s="7"/>
      <c r="D76" s="7"/>
      <c r="E76" s="7"/>
      <c r="F76" s="7"/>
      <c r="G76" s="7"/>
      <c r="H76" s="7"/>
      <c r="I76" s="7"/>
      <c r="J76" s="7"/>
    </row>
    <row r="77" spans="1:10" x14ac:dyDescent="0.2">
      <c r="A77" s="7"/>
      <c r="B77" s="7"/>
      <c r="C77" s="7"/>
      <c r="D77" s="7"/>
      <c r="E77" s="7"/>
      <c r="F77" s="7"/>
      <c r="G77" s="7"/>
      <c r="H77" s="7"/>
      <c r="I77" s="7"/>
      <c r="J77" s="7"/>
    </row>
    <row r="78" spans="1:10" x14ac:dyDescent="0.2">
      <c r="A78" s="7"/>
      <c r="B78" s="7"/>
      <c r="C78" s="7"/>
      <c r="D78" s="7"/>
      <c r="E78" s="7"/>
      <c r="F78" s="7"/>
      <c r="G78" s="7"/>
      <c r="H78" s="7"/>
      <c r="I78" s="7"/>
      <c r="J78" s="7"/>
    </row>
    <row r="79" spans="1:10" x14ac:dyDescent="0.2">
      <c r="A79" s="7"/>
      <c r="B79" s="7"/>
      <c r="C79" s="7"/>
      <c r="D79" s="7"/>
      <c r="E79" s="7"/>
      <c r="F79" s="7"/>
      <c r="G79" s="7"/>
      <c r="H79" s="7"/>
      <c r="I79" s="7"/>
      <c r="J79" s="7"/>
    </row>
    <row r="80" spans="1:10" x14ac:dyDescent="0.2">
      <c r="A80" s="7"/>
      <c r="B80" s="7"/>
      <c r="C80" s="7"/>
      <c r="D80" s="7"/>
      <c r="E80" s="7"/>
      <c r="F80" s="7"/>
      <c r="G80" s="7"/>
      <c r="H80" s="7"/>
      <c r="I80" s="7"/>
      <c r="J80" s="7"/>
    </row>
    <row r="81" spans="1:10" x14ac:dyDescent="0.2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spans="1:10" x14ac:dyDescent="0.2">
      <c r="A82" s="7"/>
      <c r="B82" s="7"/>
      <c r="C82" s="7"/>
      <c r="D82" s="7"/>
      <c r="E82" s="7"/>
      <c r="F82" s="7"/>
      <c r="G82" s="7"/>
      <c r="H82" s="7"/>
      <c r="I82" s="7"/>
      <c r="J82" s="7"/>
    </row>
    <row r="83" spans="1:10" x14ac:dyDescent="0.2">
      <c r="A83" s="7"/>
      <c r="B83" s="7"/>
      <c r="C83" s="7"/>
      <c r="D83" s="7"/>
      <c r="E83" s="7"/>
      <c r="F83" s="7"/>
      <c r="G83" s="7"/>
      <c r="H83" s="7"/>
      <c r="I83" s="7"/>
      <c r="J83" s="7"/>
    </row>
    <row r="84" spans="1:10" x14ac:dyDescent="0.2">
      <c r="A84" s="7"/>
      <c r="B84" s="7"/>
      <c r="C84" s="7"/>
      <c r="D84" s="7"/>
      <c r="E84" s="7"/>
      <c r="F84" s="7"/>
      <c r="G84" s="7"/>
      <c r="H84" s="7"/>
      <c r="I84" s="7"/>
      <c r="J84" s="7"/>
    </row>
    <row r="85" spans="1:10" x14ac:dyDescent="0.2">
      <c r="A85" s="7"/>
      <c r="B85" s="7"/>
      <c r="C85" s="7"/>
      <c r="D85" s="7"/>
      <c r="E85" s="7"/>
      <c r="F85" s="7"/>
      <c r="G85" s="7"/>
      <c r="H85" s="7"/>
      <c r="I85" s="7"/>
      <c r="J85" s="7"/>
    </row>
    <row r="86" spans="1:10" x14ac:dyDescent="0.2">
      <c r="A86" s="7"/>
      <c r="B86" s="7"/>
      <c r="C86" s="7"/>
      <c r="D86" s="7"/>
      <c r="E86" s="7"/>
      <c r="F86" s="7"/>
      <c r="G86" s="7"/>
      <c r="H86" s="7"/>
      <c r="I86" s="7"/>
      <c r="J86" s="7"/>
    </row>
    <row r="87" spans="1:10" x14ac:dyDescent="0.2">
      <c r="A87" s="7"/>
      <c r="B87" s="7"/>
      <c r="C87" s="7"/>
      <c r="D87" s="7"/>
      <c r="E87" s="7"/>
      <c r="F87" s="7"/>
      <c r="G87" s="7"/>
      <c r="H87" s="7"/>
      <c r="I87" s="7"/>
      <c r="J87" s="7"/>
    </row>
    <row r="88" spans="1:10" x14ac:dyDescent="0.2">
      <c r="A88" s="7"/>
      <c r="B88" s="7"/>
      <c r="C88" s="7"/>
      <c r="D88" s="7"/>
      <c r="E88" s="7"/>
      <c r="F88" s="7"/>
      <c r="G88" s="7"/>
      <c r="H88" s="7"/>
      <c r="I88" s="7"/>
      <c r="J88" s="7"/>
    </row>
    <row r="89" spans="1:10" x14ac:dyDescent="0.2">
      <c r="A89" s="7"/>
      <c r="B89" s="7"/>
      <c r="C89" s="7"/>
      <c r="D89" s="7"/>
      <c r="E89" s="7"/>
      <c r="F89" s="7"/>
      <c r="G89" s="7"/>
      <c r="H89" s="7"/>
      <c r="I89" s="7"/>
      <c r="J89" s="7"/>
    </row>
    <row r="90" spans="1:10" x14ac:dyDescent="0.2">
      <c r="A90" s="7"/>
      <c r="B90" s="7"/>
      <c r="C90" s="7"/>
      <c r="D90" s="7"/>
      <c r="E90" s="7"/>
      <c r="F90" s="7"/>
      <c r="G90" s="7"/>
      <c r="H90" s="7"/>
      <c r="I90" s="7"/>
      <c r="J90" s="7"/>
    </row>
    <row r="91" spans="1:10" x14ac:dyDescent="0.2">
      <c r="A91" s="7"/>
      <c r="B91" s="7"/>
      <c r="C91" s="7"/>
      <c r="D91" s="7"/>
      <c r="E91" s="7"/>
      <c r="F91" s="7"/>
      <c r="G91" s="7"/>
      <c r="H91" s="7"/>
      <c r="I91" s="7"/>
      <c r="J91" s="7"/>
    </row>
    <row r="92" spans="1:10" x14ac:dyDescent="0.2">
      <c r="A92" s="7"/>
      <c r="B92" s="7"/>
      <c r="C92" s="7"/>
      <c r="D92" s="7"/>
      <c r="E92" s="7"/>
      <c r="F92" s="7"/>
      <c r="G92" s="7"/>
      <c r="H92" s="7"/>
      <c r="I92" s="7"/>
      <c r="J92" s="7"/>
    </row>
    <row r="93" spans="1:10" x14ac:dyDescent="0.2">
      <c r="A93" s="7"/>
      <c r="B93" s="7"/>
      <c r="C93" s="7"/>
      <c r="D93" s="7"/>
      <c r="E93" s="7"/>
      <c r="F93" s="7"/>
      <c r="G93" s="7"/>
      <c r="H93" s="7"/>
      <c r="I93" s="7"/>
      <c r="J93" s="7"/>
    </row>
    <row r="94" spans="1:10" x14ac:dyDescent="0.2">
      <c r="A94" s="7"/>
      <c r="B94" s="7"/>
      <c r="C94" s="7"/>
      <c r="D94" s="7"/>
      <c r="E94" s="7"/>
      <c r="F94" s="7"/>
      <c r="G94" s="7"/>
      <c r="H94" s="7"/>
      <c r="I94" s="7"/>
      <c r="J94" s="7"/>
    </row>
    <row r="95" spans="1:10" x14ac:dyDescent="0.2">
      <c r="A95" s="7"/>
      <c r="B95" s="7"/>
      <c r="C95" s="7"/>
      <c r="D95" s="7"/>
      <c r="E95" s="7"/>
      <c r="F95" s="7"/>
      <c r="G95" s="7"/>
      <c r="H95" s="7"/>
      <c r="I95" s="7"/>
      <c r="J95" s="7"/>
    </row>
    <row r="96" spans="1:10" x14ac:dyDescent="0.2">
      <c r="A96" s="7"/>
      <c r="B96" s="7"/>
      <c r="C96" s="7"/>
      <c r="D96" s="7"/>
      <c r="E96" s="7"/>
      <c r="F96" s="7"/>
      <c r="G96" s="7"/>
      <c r="H96" s="7"/>
      <c r="I96" s="7"/>
      <c r="J96" s="7"/>
    </row>
    <row r="97" spans="1:10" x14ac:dyDescent="0.2">
      <c r="A97" s="7"/>
      <c r="B97" s="7"/>
      <c r="C97" s="7"/>
      <c r="D97" s="7"/>
      <c r="E97" s="7"/>
      <c r="F97" s="7"/>
      <c r="G97" s="7"/>
      <c r="H97" s="7"/>
      <c r="I97" s="7"/>
      <c r="J97" s="7"/>
    </row>
    <row r="98" spans="1:10" x14ac:dyDescent="0.2">
      <c r="A98" s="7"/>
      <c r="B98" s="7"/>
      <c r="C98" s="7"/>
      <c r="D98" s="7"/>
      <c r="E98" s="7"/>
      <c r="F98" s="7"/>
      <c r="G98" s="7"/>
      <c r="H98" s="7"/>
      <c r="I98" s="7"/>
      <c r="J98" s="7"/>
    </row>
    <row r="99" spans="1:10" x14ac:dyDescent="0.2">
      <c r="A99" s="7"/>
      <c r="B99" s="7"/>
      <c r="C99" s="7"/>
      <c r="D99" s="7"/>
      <c r="E99" s="7"/>
      <c r="F99" s="7"/>
      <c r="G99" s="7"/>
      <c r="H99" s="7"/>
      <c r="I99" s="7"/>
      <c r="J99" s="7"/>
    </row>
    <row r="100" spans="1:10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</row>
    <row r="101" spans="1:10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</row>
    <row r="102" spans="1:10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</row>
    <row r="103" spans="1:10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</row>
    <row r="104" spans="1:10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</row>
    <row r="105" spans="1:10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</row>
    <row r="106" spans="1:10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</row>
    <row r="107" spans="1:10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</row>
    <row r="108" spans="1:10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</row>
    <row r="109" spans="1:10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</row>
    <row r="110" spans="1:10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</row>
    <row r="111" spans="1:10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</row>
    <row r="112" spans="1:10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</row>
    <row r="113" spans="1:10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</row>
    <row r="114" spans="1:10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</row>
    <row r="115" spans="1:10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</row>
    <row r="116" spans="1:10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</row>
    <row r="117" spans="1:10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</row>
    <row r="118" spans="1:10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</row>
    <row r="119" spans="1:10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</row>
    <row r="120" spans="1:10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</row>
    <row r="121" spans="1:10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</row>
    <row r="122" spans="1:10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</row>
    <row r="123" spans="1:10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</row>
    <row r="124" spans="1:10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</row>
    <row r="125" spans="1:10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</row>
    <row r="126" spans="1:10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</row>
    <row r="127" spans="1:10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</row>
    <row r="128" spans="1:10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</row>
    <row r="129" spans="1:10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</row>
    <row r="130" spans="1:10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</row>
    <row r="131" spans="1:10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</row>
    <row r="132" spans="1:10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</row>
    <row r="133" spans="1:10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</row>
    <row r="134" spans="1:10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</row>
    <row r="135" spans="1:10" x14ac:dyDescent="0.2">
      <c r="A135" s="7"/>
      <c r="B135" s="7"/>
      <c r="C135" s="7"/>
      <c r="D135" s="7"/>
      <c r="E135" s="7"/>
      <c r="F135" s="7"/>
      <c r="G135" s="7"/>
      <c r="H135" s="7"/>
      <c r="I135" s="7"/>
      <c r="J135" s="7"/>
    </row>
    <row r="136" spans="1:10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</row>
    <row r="137" spans="1:10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</row>
    <row r="138" spans="1:10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</row>
    <row r="139" spans="1:10" x14ac:dyDescent="0.2">
      <c r="A139" s="7"/>
      <c r="B139" s="7"/>
      <c r="C139" s="7"/>
      <c r="D139" s="7"/>
      <c r="E139" s="7"/>
      <c r="F139" s="7"/>
      <c r="G139" s="7"/>
      <c r="H139" s="7"/>
      <c r="I139" s="7"/>
      <c r="J139" s="7"/>
    </row>
    <row r="140" spans="1:10" x14ac:dyDescent="0.2">
      <c r="A140" s="7"/>
      <c r="B140" s="7"/>
      <c r="C140" s="7"/>
      <c r="D140" s="7"/>
      <c r="E140" s="7"/>
      <c r="F140" s="7"/>
      <c r="G140" s="7"/>
      <c r="H140" s="7"/>
      <c r="I140" s="7"/>
      <c r="J140" s="7"/>
    </row>
    <row r="141" spans="1:10" x14ac:dyDescent="0.2">
      <c r="A141" s="7"/>
      <c r="B141" s="7"/>
      <c r="C141" s="7"/>
      <c r="D141" s="7"/>
      <c r="E141" s="7"/>
      <c r="F141" s="7"/>
      <c r="G141" s="7"/>
      <c r="H141" s="7"/>
      <c r="I141" s="7"/>
      <c r="J141" s="7"/>
    </row>
    <row r="142" spans="1:10" x14ac:dyDescent="0.2">
      <c r="A142" s="7"/>
      <c r="B142" s="7"/>
      <c r="C142" s="7"/>
      <c r="D142" s="7"/>
      <c r="E142" s="7"/>
      <c r="F142" s="7"/>
      <c r="G142" s="7"/>
      <c r="H142" s="7"/>
      <c r="I142" s="7"/>
      <c r="J142" s="7"/>
    </row>
    <row r="143" spans="1:10" x14ac:dyDescent="0.2">
      <c r="A143" s="7"/>
      <c r="B143" s="7"/>
      <c r="C143" s="7"/>
      <c r="D143" s="7"/>
      <c r="E143" s="7"/>
      <c r="F143" s="7"/>
      <c r="G143" s="7"/>
      <c r="H143" s="7"/>
      <c r="I143" s="7"/>
      <c r="J143" s="7"/>
    </row>
    <row r="144" spans="1:10" x14ac:dyDescent="0.2">
      <c r="A144" s="7"/>
      <c r="B144" s="7"/>
      <c r="C144" s="7"/>
      <c r="D144" s="7"/>
      <c r="E144" s="7"/>
      <c r="F144" s="7"/>
      <c r="G144" s="7"/>
      <c r="H144" s="7"/>
      <c r="I144" s="7"/>
      <c r="J144" s="7"/>
    </row>
    <row r="145" spans="1:10" x14ac:dyDescent="0.2">
      <c r="A145" s="7"/>
      <c r="B145" s="7"/>
      <c r="C145" s="7"/>
      <c r="D145" s="7"/>
      <c r="E145" s="7"/>
      <c r="F145" s="7"/>
      <c r="G145" s="7"/>
      <c r="H145" s="7"/>
      <c r="I145" s="7"/>
      <c r="J145" s="7"/>
    </row>
    <row r="146" spans="1:10" x14ac:dyDescent="0.2">
      <c r="A146" s="7"/>
      <c r="B146" s="7"/>
      <c r="C146" s="7"/>
      <c r="D146" s="7"/>
      <c r="E146" s="7"/>
      <c r="F146" s="7"/>
      <c r="G146" s="7"/>
      <c r="H146" s="7"/>
      <c r="I146" s="7"/>
      <c r="J146" s="7"/>
    </row>
    <row r="147" spans="1:10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</row>
    <row r="148" spans="1:10" x14ac:dyDescent="0.2">
      <c r="A148" s="7"/>
      <c r="B148" s="7"/>
      <c r="C148" s="7"/>
      <c r="D148" s="7"/>
      <c r="E148" s="7"/>
      <c r="F148" s="7"/>
      <c r="G148" s="7"/>
      <c r="H148" s="7"/>
      <c r="I148" s="7"/>
      <c r="J148" s="7"/>
    </row>
    <row r="149" spans="1:10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</row>
    <row r="150" spans="1:10" x14ac:dyDescent="0.2">
      <c r="A150" s="7"/>
      <c r="B150" s="7"/>
      <c r="C150" s="7"/>
      <c r="D150" s="7"/>
      <c r="E150" s="7"/>
      <c r="F150" s="7"/>
      <c r="G150" s="7"/>
      <c r="H150" s="7"/>
      <c r="I150" s="7"/>
      <c r="J150" s="7"/>
    </row>
    <row r="151" spans="1:10" x14ac:dyDescent="0.2">
      <c r="A151" s="7"/>
      <c r="B151" s="7"/>
      <c r="C151" s="7"/>
      <c r="D151" s="7"/>
      <c r="E151" s="7"/>
      <c r="F151" s="7"/>
      <c r="G151" s="7"/>
      <c r="H151" s="7"/>
      <c r="I151" s="7"/>
      <c r="J151" s="7"/>
    </row>
    <row r="152" spans="1:10" x14ac:dyDescent="0.2">
      <c r="A152" s="7"/>
      <c r="B152" s="7"/>
      <c r="C152" s="7"/>
      <c r="D152" s="7"/>
      <c r="E152" s="7"/>
      <c r="F152" s="7"/>
      <c r="G152" s="7"/>
      <c r="H152" s="7"/>
      <c r="I152" s="7"/>
      <c r="J152" s="7"/>
    </row>
    <row r="153" spans="1:10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</row>
    <row r="154" spans="1:10" x14ac:dyDescent="0.2">
      <c r="A154" s="7"/>
      <c r="B154" s="7"/>
      <c r="C154" s="7"/>
      <c r="D154" s="7"/>
      <c r="E154" s="7"/>
      <c r="F154" s="7"/>
      <c r="G154" s="7"/>
      <c r="H154" s="7"/>
      <c r="I154" s="7"/>
      <c r="J154" s="7"/>
    </row>
    <row r="155" spans="1:10" x14ac:dyDescent="0.2">
      <c r="A155" s="7"/>
      <c r="B155" s="7"/>
      <c r="C155" s="7"/>
      <c r="D155" s="7"/>
      <c r="E155" s="7"/>
      <c r="F155" s="7"/>
      <c r="G155" s="7"/>
      <c r="H155" s="7"/>
      <c r="I155" s="7"/>
      <c r="J155" s="7"/>
    </row>
    <row r="156" spans="1:10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</row>
    <row r="157" spans="1:10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</row>
    <row r="158" spans="1:10" x14ac:dyDescent="0.2">
      <c r="A158" s="7"/>
      <c r="B158" s="7"/>
      <c r="C158" s="7"/>
      <c r="D158" s="7"/>
      <c r="E158" s="7"/>
      <c r="F158" s="7"/>
      <c r="G158" s="7"/>
      <c r="H158" s="7"/>
      <c r="I158" s="7"/>
      <c r="J158" s="7"/>
    </row>
  </sheetData>
  <sheetProtection password="FC90" sheet="1" formatCells="0" formatColumns="0" formatRows="0"/>
  <mergeCells count="34">
    <mergeCell ref="A42:J42"/>
    <mergeCell ref="A43:J43"/>
    <mergeCell ref="F38:G38"/>
    <mergeCell ref="A44:J44"/>
    <mergeCell ref="A45:J45"/>
    <mergeCell ref="A40:J40"/>
    <mergeCell ref="A38:B38"/>
    <mergeCell ref="A1:G1"/>
    <mergeCell ref="F28:G28"/>
    <mergeCell ref="A5:F5"/>
    <mergeCell ref="A25:G25"/>
    <mergeCell ref="F26:G27"/>
    <mergeCell ref="A26:B27"/>
    <mergeCell ref="G2:G5"/>
    <mergeCell ref="A2:B4"/>
    <mergeCell ref="A24:B24"/>
    <mergeCell ref="F2:F4"/>
    <mergeCell ref="C2:E2"/>
    <mergeCell ref="H2:H5"/>
    <mergeCell ref="I2:I5"/>
    <mergeCell ref="A49:J49"/>
    <mergeCell ref="A48:J48"/>
    <mergeCell ref="F37:G37"/>
    <mergeCell ref="F29:G29"/>
    <mergeCell ref="F31:G31"/>
    <mergeCell ref="F36:G36"/>
    <mergeCell ref="F33:G33"/>
    <mergeCell ref="F30:G30"/>
    <mergeCell ref="F34:G34"/>
    <mergeCell ref="F35:G35"/>
    <mergeCell ref="F32:G32"/>
    <mergeCell ref="A41:J41"/>
    <mergeCell ref="A47:J47"/>
    <mergeCell ref="A46:J46"/>
  </mergeCells>
  <phoneticPr fontId="0" type="noConversion"/>
  <conditionalFormatting sqref="F38:G38">
    <cfRule type="cellIs" dxfId="7" priority="8" operator="lessThan">
      <formula>#REF!</formula>
    </cfRule>
  </conditionalFormatting>
  <conditionalFormatting sqref="C38">
    <cfRule type="cellIs" dxfId="6" priority="6" operator="lessThan">
      <formula>#REF!</formula>
    </cfRule>
  </conditionalFormatting>
  <conditionalFormatting sqref="D38">
    <cfRule type="cellIs" dxfId="5" priority="5" operator="lessThan">
      <formula>#REF!</formula>
    </cfRule>
  </conditionalFormatting>
  <conditionalFormatting sqref="E38">
    <cfRule type="cellIs" dxfId="4" priority="4" operator="lessThan">
      <formula>#REF!</formula>
    </cfRule>
  </conditionalFormatting>
  <pageMargins left="0.22" right="0.16" top="0.23" bottom="0.3" header="0.17" footer="0.3"/>
  <pageSetup paperSize="9" scale="70" orientation="portrait" r:id="rId1"/>
  <ignoredErrors>
    <ignoredError sqref="I6 F12 F18 G6" formula="1"/>
    <ignoredError sqref="I7:I11 I13:I17 I19:I23 H12 H18 G7:G11 G13:G17 G19:G23" unlockedFormula="1"/>
    <ignoredError sqref="I12 I18 G12 G1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S19"/>
  <sheetViews>
    <sheetView zoomScaleNormal="100" zoomScaleSheetLayoutView="70" workbookViewId="0">
      <selection activeCell="G21" sqref="G21"/>
    </sheetView>
  </sheetViews>
  <sheetFormatPr defaultColWidth="9.140625" defaultRowHeight="12.75" x14ac:dyDescent="0.2"/>
  <cols>
    <col min="1" max="1" width="24.42578125" style="7" customWidth="1"/>
    <col min="2" max="2" width="13.85546875" style="7" customWidth="1"/>
    <col min="3" max="17" width="11.85546875" style="7" customWidth="1"/>
    <col min="18" max="16384" width="9.140625" style="7"/>
  </cols>
  <sheetData>
    <row r="1" spans="1:19" ht="38.25" customHeight="1" thickBot="1" x14ac:dyDescent="0.25">
      <c r="A1" s="472" t="s">
        <v>198</v>
      </c>
      <c r="B1" s="472"/>
      <c r="C1" s="472"/>
      <c r="D1" s="472"/>
      <c r="E1" s="472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3"/>
      <c r="S1" s="23"/>
    </row>
    <row r="2" spans="1:19" s="31" customFormat="1" ht="15.75" customHeight="1" x14ac:dyDescent="0.2">
      <c r="A2" s="474" t="s">
        <v>28</v>
      </c>
      <c r="B2" s="476" t="s">
        <v>26</v>
      </c>
      <c r="C2" s="361">
        <f>'Ulaganja i izvori'!C3</f>
        <v>0</v>
      </c>
      <c r="D2" s="361">
        <f>C2+1</f>
        <v>1</v>
      </c>
      <c r="E2" s="361">
        <f t="shared" ref="E2:Q2" si="0">D2+1</f>
        <v>2</v>
      </c>
      <c r="F2" s="361">
        <f t="shared" si="0"/>
        <v>3</v>
      </c>
      <c r="G2" s="361">
        <f t="shared" si="0"/>
        <v>4</v>
      </c>
      <c r="H2" s="361">
        <f t="shared" si="0"/>
        <v>5</v>
      </c>
      <c r="I2" s="361">
        <f t="shared" si="0"/>
        <v>6</v>
      </c>
      <c r="J2" s="361">
        <f t="shared" si="0"/>
        <v>7</v>
      </c>
      <c r="K2" s="361">
        <f t="shared" si="0"/>
        <v>8</v>
      </c>
      <c r="L2" s="361">
        <f t="shared" si="0"/>
        <v>9</v>
      </c>
      <c r="M2" s="361">
        <f t="shared" si="0"/>
        <v>10</v>
      </c>
      <c r="N2" s="361">
        <f t="shared" si="0"/>
        <v>11</v>
      </c>
      <c r="O2" s="361">
        <f t="shared" si="0"/>
        <v>12</v>
      </c>
      <c r="P2" s="361">
        <f t="shared" si="0"/>
        <v>13</v>
      </c>
      <c r="Q2" s="361">
        <f t="shared" si="0"/>
        <v>14</v>
      </c>
      <c r="R2" s="294"/>
      <c r="S2" s="294"/>
    </row>
    <row r="3" spans="1:19" s="31" customFormat="1" ht="15.75" customHeight="1" x14ac:dyDescent="0.2">
      <c r="A3" s="475"/>
      <c r="B3" s="476"/>
      <c r="C3" s="40">
        <v>1</v>
      </c>
      <c r="D3" s="40">
        <v>2</v>
      </c>
      <c r="E3" s="40">
        <v>3</v>
      </c>
      <c r="F3" s="40">
        <v>4</v>
      </c>
      <c r="G3" s="40">
        <v>5</v>
      </c>
      <c r="H3" s="40">
        <v>6</v>
      </c>
      <c r="I3" s="40">
        <v>7</v>
      </c>
      <c r="J3" s="40">
        <v>8</v>
      </c>
      <c r="K3" s="40">
        <v>9</v>
      </c>
      <c r="L3" s="40">
        <v>10</v>
      </c>
      <c r="M3" s="40">
        <v>11</v>
      </c>
      <c r="N3" s="40">
        <v>12</v>
      </c>
      <c r="O3" s="40">
        <v>13</v>
      </c>
      <c r="P3" s="40">
        <v>14</v>
      </c>
      <c r="Q3" s="40">
        <v>15</v>
      </c>
      <c r="R3" s="294"/>
      <c r="S3" s="294"/>
    </row>
    <row r="4" spans="1:19" s="31" customFormat="1" ht="15.75" customHeight="1" x14ac:dyDescent="0.2">
      <c r="A4" s="126" t="s">
        <v>66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294"/>
      <c r="S4" s="294"/>
    </row>
    <row r="5" spans="1:19" s="31" customFormat="1" ht="15.75" customHeight="1" x14ac:dyDescent="0.2">
      <c r="A5" s="126" t="s">
        <v>200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294"/>
      <c r="S5" s="294"/>
    </row>
    <row r="6" spans="1:19" s="31" customFormat="1" ht="15.75" customHeight="1" x14ac:dyDescent="0.2">
      <c r="A6" s="126" t="s">
        <v>201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294"/>
      <c r="S6" s="294"/>
    </row>
    <row r="7" spans="1:19" s="31" customFormat="1" ht="15.75" customHeight="1" x14ac:dyDescent="0.2">
      <c r="A7" s="126" t="s">
        <v>120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294"/>
      <c r="S7" s="294"/>
    </row>
    <row r="8" spans="1:19" s="31" customFormat="1" ht="17.25" customHeight="1" x14ac:dyDescent="0.2">
      <c r="A8" s="266" t="s">
        <v>60</v>
      </c>
      <c r="B8" s="267">
        <f>B4+B5+B6+B7</f>
        <v>0</v>
      </c>
      <c r="C8" s="267">
        <f t="shared" ref="C8:Q8" si="1">C4+C5+C6+C7</f>
        <v>0</v>
      </c>
      <c r="D8" s="267">
        <f t="shared" si="1"/>
        <v>0</v>
      </c>
      <c r="E8" s="267">
        <f t="shared" si="1"/>
        <v>0</v>
      </c>
      <c r="F8" s="267">
        <f t="shared" si="1"/>
        <v>0</v>
      </c>
      <c r="G8" s="267">
        <f t="shared" si="1"/>
        <v>0</v>
      </c>
      <c r="H8" s="267">
        <f t="shared" si="1"/>
        <v>0</v>
      </c>
      <c r="I8" s="267">
        <f t="shared" si="1"/>
        <v>0</v>
      </c>
      <c r="J8" s="267">
        <f t="shared" si="1"/>
        <v>0</v>
      </c>
      <c r="K8" s="267">
        <f t="shared" si="1"/>
        <v>0</v>
      </c>
      <c r="L8" s="267">
        <f t="shared" si="1"/>
        <v>0</v>
      </c>
      <c r="M8" s="267">
        <f t="shared" si="1"/>
        <v>0</v>
      </c>
      <c r="N8" s="267">
        <f t="shared" si="1"/>
        <v>0</v>
      </c>
      <c r="O8" s="267">
        <f t="shared" si="1"/>
        <v>0</v>
      </c>
      <c r="P8" s="267">
        <f t="shared" si="1"/>
        <v>0</v>
      </c>
      <c r="Q8" s="267">
        <f t="shared" si="1"/>
        <v>0</v>
      </c>
      <c r="R8" s="294"/>
      <c r="S8" s="294"/>
    </row>
    <row r="9" spans="1:19" s="31" customFormat="1" ht="12" x14ac:dyDescent="0.2">
      <c r="A9" s="294"/>
      <c r="B9" s="295"/>
      <c r="C9" s="295"/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4"/>
      <c r="S9" s="294"/>
    </row>
    <row r="10" spans="1:19" ht="15.75" x14ac:dyDescent="0.25">
      <c r="A10" s="473" t="s">
        <v>27</v>
      </c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3"/>
      <c r="M10" s="296"/>
      <c r="N10" s="296"/>
      <c r="O10" s="23"/>
      <c r="P10" s="23"/>
      <c r="Q10" s="23"/>
      <c r="R10" s="23"/>
      <c r="S10" s="23"/>
    </row>
    <row r="11" spans="1:19" ht="14.25" x14ac:dyDescent="0.2">
      <c r="A11" s="477" t="s">
        <v>199</v>
      </c>
      <c r="B11" s="477"/>
      <c r="C11" s="477"/>
      <c r="D11" s="477"/>
      <c r="E11" s="477"/>
      <c r="F11" s="477"/>
      <c r="G11" s="477"/>
      <c r="H11" s="477"/>
      <c r="I11" s="477"/>
      <c r="J11" s="477"/>
      <c r="K11" s="477"/>
      <c r="L11" s="477"/>
      <c r="M11" s="296"/>
      <c r="N11" s="296"/>
      <c r="O11" s="23"/>
      <c r="P11" s="23"/>
      <c r="Q11" s="23"/>
      <c r="R11" s="23"/>
      <c r="S11" s="23"/>
    </row>
    <row r="12" spans="1:19" ht="63" customHeight="1" x14ac:dyDescent="0.2">
      <c r="A12" s="468" t="s">
        <v>202</v>
      </c>
      <c r="B12" s="468"/>
      <c r="C12" s="468"/>
      <c r="D12" s="468"/>
      <c r="E12" s="468"/>
      <c r="F12" s="468"/>
      <c r="G12" s="468"/>
      <c r="H12" s="468"/>
      <c r="I12" s="468"/>
      <c r="J12" s="468"/>
      <c r="K12" s="468"/>
      <c r="L12" s="468"/>
      <c r="M12" s="297"/>
      <c r="N12" s="297"/>
      <c r="O12" s="297"/>
      <c r="P12" s="297"/>
      <c r="Q12" s="297"/>
      <c r="R12" s="23"/>
      <c r="S12" s="23"/>
    </row>
    <row r="13" spans="1:19" ht="33.75" customHeight="1" x14ac:dyDescent="0.2">
      <c r="A13" s="468" t="s">
        <v>124</v>
      </c>
      <c r="B13" s="468"/>
      <c r="C13" s="468"/>
      <c r="D13" s="468"/>
      <c r="E13" s="468"/>
      <c r="F13" s="468"/>
      <c r="G13" s="468"/>
      <c r="H13" s="468"/>
      <c r="I13" s="468"/>
      <c r="J13" s="468"/>
      <c r="K13" s="468"/>
      <c r="L13" s="468"/>
      <c r="M13" s="298"/>
      <c r="N13" s="298"/>
      <c r="O13" s="298"/>
      <c r="P13" s="298"/>
      <c r="Q13" s="298"/>
      <c r="R13" s="23"/>
      <c r="S13" s="23"/>
    </row>
    <row r="14" spans="1:19" ht="18" customHeight="1" x14ac:dyDescent="0.2">
      <c r="A14" s="468" t="s">
        <v>234</v>
      </c>
      <c r="B14" s="468"/>
      <c r="C14" s="468"/>
      <c r="D14" s="468"/>
      <c r="E14" s="468"/>
      <c r="F14" s="468"/>
      <c r="G14" s="468"/>
      <c r="H14" s="468"/>
      <c r="I14" s="468"/>
      <c r="J14" s="468"/>
      <c r="K14" s="468"/>
      <c r="L14" s="468"/>
      <c r="M14" s="299"/>
      <c r="N14" s="299"/>
      <c r="O14" s="299"/>
      <c r="P14" s="299"/>
      <c r="Q14" s="299"/>
      <c r="R14" s="23"/>
      <c r="S14" s="23"/>
    </row>
    <row r="15" spans="1:19" x14ac:dyDescent="0.2">
      <c r="A15" s="300"/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1"/>
      <c r="O15" s="299"/>
      <c r="P15" s="299"/>
      <c r="Q15" s="299"/>
      <c r="R15" s="23"/>
      <c r="S15" s="23"/>
    </row>
    <row r="16" spans="1:19" x14ac:dyDescent="0.2">
      <c r="A16" s="300"/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299"/>
      <c r="P16" s="299"/>
      <c r="Q16" s="299"/>
      <c r="R16" s="23"/>
      <c r="S16" s="23"/>
    </row>
    <row r="17" spans="1:17" x14ac:dyDescent="0.2">
      <c r="A17" s="120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19"/>
      <c r="P17" s="119"/>
      <c r="Q17" s="119"/>
    </row>
    <row r="18" spans="1:17" x14ac:dyDescent="0.2">
      <c r="A18" s="120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19"/>
      <c r="P18" s="119"/>
      <c r="Q18" s="119"/>
    </row>
    <row r="19" spans="1:17" x14ac:dyDescent="0.2">
      <c r="A19" s="120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19"/>
      <c r="P19" s="119"/>
      <c r="Q19" s="119"/>
    </row>
  </sheetData>
  <sheetProtection password="FC90" sheet="1" formatCells="0" formatColumns="0" formatRows="0"/>
  <mergeCells count="8">
    <mergeCell ref="A14:L14"/>
    <mergeCell ref="A12:L12"/>
    <mergeCell ref="A1:E1"/>
    <mergeCell ref="A10:L10"/>
    <mergeCell ref="A13:L13"/>
    <mergeCell ref="A2:A3"/>
    <mergeCell ref="B2:B3"/>
    <mergeCell ref="A11:L11"/>
  </mergeCells>
  <phoneticPr fontId="0" type="noConversion"/>
  <pageMargins left="0.17" right="0.25" top="0.41" bottom="0.25" header="0.17" footer="0.18"/>
  <pageSetup paperSize="9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20"/>
  <sheetViews>
    <sheetView topLeftCell="A22" zoomScaleNormal="100" workbookViewId="0">
      <selection activeCell="C21" sqref="C21"/>
    </sheetView>
  </sheetViews>
  <sheetFormatPr defaultColWidth="9.140625" defaultRowHeight="12.75" x14ac:dyDescent="0.2"/>
  <cols>
    <col min="1" max="1" width="30" style="7" customWidth="1"/>
    <col min="2" max="17" width="11.5703125" style="7" customWidth="1"/>
    <col min="18" max="16384" width="9.140625" style="7"/>
  </cols>
  <sheetData>
    <row r="1" spans="1:19" ht="37.5" customHeight="1" thickBot="1" x14ac:dyDescent="0.25">
      <c r="A1" s="480" t="s">
        <v>45</v>
      </c>
      <c r="B1" s="480"/>
      <c r="C1" s="480"/>
      <c r="D1" s="480"/>
      <c r="E1" s="480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23"/>
      <c r="S1" s="23"/>
    </row>
    <row r="2" spans="1:19" s="31" customFormat="1" ht="15" customHeight="1" x14ac:dyDescent="0.2">
      <c r="A2" s="481" t="s">
        <v>28</v>
      </c>
      <c r="B2" s="481" t="s">
        <v>26</v>
      </c>
      <c r="C2" s="362">
        <f>Troškovi!C2</f>
        <v>0</v>
      </c>
      <c r="D2" s="362">
        <f>Troškovi!D2</f>
        <v>1</v>
      </c>
      <c r="E2" s="362">
        <f>Troškovi!E2</f>
        <v>2</v>
      </c>
      <c r="F2" s="362">
        <f>Troškovi!F2</f>
        <v>3</v>
      </c>
      <c r="G2" s="362">
        <f>Troškovi!G2</f>
        <v>4</v>
      </c>
      <c r="H2" s="362">
        <f>Troškovi!H2</f>
        <v>5</v>
      </c>
      <c r="I2" s="362">
        <f>Troškovi!I2</f>
        <v>6</v>
      </c>
      <c r="J2" s="362">
        <f>Troškovi!J2</f>
        <v>7</v>
      </c>
      <c r="K2" s="362">
        <f>Troškovi!K2</f>
        <v>8</v>
      </c>
      <c r="L2" s="362">
        <f>Troškovi!L2</f>
        <v>9</v>
      </c>
      <c r="M2" s="362">
        <f>Troškovi!M2</f>
        <v>10</v>
      </c>
      <c r="N2" s="362">
        <f>Troškovi!N2</f>
        <v>11</v>
      </c>
      <c r="O2" s="362">
        <f>Troškovi!O2</f>
        <v>12</v>
      </c>
      <c r="P2" s="362">
        <f>Troškovi!P2</f>
        <v>13</v>
      </c>
      <c r="Q2" s="362">
        <f>Troškovi!Q2</f>
        <v>14</v>
      </c>
      <c r="R2" s="294"/>
      <c r="S2" s="294"/>
    </row>
    <row r="3" spans="1:19" s="31" customFormat="1" ht="15" customHeight="1" x14ac:dyDescent="0.2">
      <c r="A3" s="458"/>
      <c r="B3" s="458"/>
      <c r="C3" s="273">
        <v>1</v>
      </c>
      <c r="D3" s="273">
        <v>2</v>
      </c>
      <c r="E3" s="273">
        <v>3</v>
      </c>
      <c r="F3" s="273">
        <v>4</v>
      </c>
      <c r="G3" s="273">
        <v>5</v>
      </c>
      <c r="H3" s="273">
        <v>6</v>
      </c>
      <c r="I3" s="273">
        <v>7</v>
      </c>
      <c r="J3" s="273">
        <v>8</v>
      </c>
      <c r="K3" s="273">
        <v>9</v>
      </c>
      <c r="L3" s="273">
        <v>10</v>
      </c>
      <c r="M3" s="273">
        <v>11</v>
      </c>
      <c r="N3" s="273">
        <v>12</v>
      </c>
      <c r="O3" s="273">
        <v>13</v>
      </c>
      <c r="P3" s="273">
        <v>14</v>
      </c>
      <c r="Q3" s="273">
        <v>15</v>
      </c>
      <c r="R3" s="294"/>
      <c r="S3" s="294"/>
    </row>
    <row r="4" spans="1:19" s="31" customFormat="1" ht="18" customHeight="1" x14ac:dyDescent="0.2">
      <c r="A4" s="126" t="s">
        <v>99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294"/>
      <c r="S4" s="294"/>
    </row>
    <row r="5" spans="1:19" s="31" customFormat="1" ht="18" customHeight="1" x14ac:dyDescent="0.2">
      <c r="A5" s="126" t="s">
        <v>74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294"/>
      <c r="S5" s="294"/>
    </row>
    <row r="6" spans="1:19" ht="18" customHeight="1" x14ac:dyDescent="0.2">
      <c r="A6" s="126" t="s">
        <v>50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3"/>
      <c r="S6" s="23"/>
    </row>
    <row r="7" spans="1:19" ht="18" customHeight="1" x14ac:dyDescent="0.2">
      <c r="A7" s="303" t="s">
        <v>102</v>
      </c>
      <c r="B7" s="304">
        <f>B4*B5*B6</f>
        <v>0</v>
      </c>
      <c r="C7" s="304">
        <f t="shared" ref="C7:Q7" si="0">C4*C5*C6</f>
        <v>0</v>
      </c>
      <c r="D7" s="304">
        <f t="shared" si="0"/>
        <v>0</v>
      </c>
      <c r="E7" s="304">
        <f t="shared" si="0"/>
        <v>0</v>
      </c>
      <c r="F7" s="304">
        <f t="shared" si="0"/>
        <v>0</v>
      </c>
      <c r="G7" s="304">
        <f t="shared" si="0"/>
        <v>0</v>
      </c>
      <c r="H7" s="304">
        <f t="shared" si="0"/>
        <v>0</v>
      </c>
      <c r="I7" s="304">
        <f t="shared" si="0"/>
        <v>0</v>
      </c>
      <c r="J7" s="304">
        <f t="shared" si="0"/>
        <v>0</v>
      </c>
      <c r="K7" s="304">
        <f t="shared" si="0"/>
        <v>0</v>
      </c>
      <c r="L7" s="304">
        <f t="shared" si="0"/>
        <v>0</v>
      </c>
      <c r="M7" s="304">
        <f t="shared" si="0"/>
        <v>0</v>
      </c>
      <c r="N7" s="304">
        <f t="shared" si="0"/>
        <v>0</v>
      </c>
      <c r="O7" s="304">
        <f t="shared" si="0"/>
        <v>0</v>
      </c>
      <c r="P7" s="304">
        <f t="shared" si="0"/>
        <v>0</v>
      </c>
      <c r="Q7" s="304">
        <f t="shared" si="0"/>
        <v>0</v>
      </c>
      <c r="R7" s="23"/>
      <c r="S7" s="23"/>
    </row>
    <row r="8" spans="1:19" ht="18" customHeight="1" x14ac:dyDescent="0.2">
      <c r="A8" s="126" t="s">
        <v>100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23"/>
      <c r="S8" s="23"/>
    </row>
    <row r="9" spans="1:19" ht="18" customHeight="1" x14ac:dyDescent="0.2">
      <c r="A9" s="126" t="s">
        <v>75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23"/>
      <c r="S9" s="23"/>
    </row>
    <row r="10" spans="1:19" ht="18" customHeight="1" x14ac:dyDescent="0.2">
      <c r="A10" s="333" t="s">
        <v>73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23"/>
      <c r="S10" s="23"/>
    </row>
    <row r="11" spans="1:19" ht="18" customHeight="1" x14ac:dyDescent="0.2">
      <c r="A11" s="303" t="s">
        <v>103</v>
      </c>
      <c r="B11" s="304">
        <f>B8*B9*B10</f>
        <v>0</v>
      </c>
      <c r="C11" s="304">
        <f t="shared" ref="C11:Q11" si="1">C8*C9*C10</f>
        <v>0</v>
      </c>
      <c r="D11" s="304">
        <f t="shared" si="1"/>
        <v>0</v>
      </c>
      <c r="E11" s="304">
        <f t="shared" si="1"/>
        <v>0</v>
      </c>
      <c r="F11" s="304">
        <f t="shared" si="1"/>
        <v>0</v>
      </c>
      <c r="G11" s="304">
        <f t="shared" si="1"/>
        <v>0</v>
      </c>
      <c r="H11" s="304">
        <f t="shared" si="1"/>
        <v>0</v>
      </c>
      <c r="I11" s="304">
        <f t="shared" si="1"/>
        <v>0</v>
      </c>
      <c r="J11" s="304">
        <f t="shared" si="1"/>
        <v>0</v>
      </c>
      <c r="K11" s="304">
        <f t="shared" si="1"/>
        <v>0</v>
      </c>
      <c r="L11" s="304">
        <f t="shared" si="1"/>
        <v>0</v>
      </c>
      <c r="M11" s="304">
        <f t="shared" si="1"/>
        <v>0</v>
      </c>
      <c r="N11" s="304">
        <f t="shared" si="1"/>
        <v>0</v>
      </c>
      <c r="O11" s="304">
        <f t="shared" si="1"/>
        <v>0</v>
      </c>
      <c r="P11" s="304">
        <f t="shared" si="1"/>
        <v>0</v>
      </c>
      <c r="Q11" s="304">
        <f t="shared" si="1"/>
        <v>0</v>
      </c>
      <c r="R11" s="23"/>
      <c r="S11" s="23"/>
    </row>
    <row r="12" spans="1:19" ht="18" customHeight="1" x14ac:dyDescent="0.2">
      <c r="A12" s="184" t="s">
        <v>101</v>
      </c>
      <c r="B12" s="34">
        <f>B7+B11</f>
        <v>0</v>
      </c>
      <c r="C12" s="34">
        <f t="shared" ref="C12:Q12" si="2">C7+C11</f>
        <v>0</v>
      </c>
      <c r="D12" s="34">
        <f t="shared" si="2"/>
        <v>0</v>
      </c>
      <c r="E12" s="34">
        <f t="shared" si="2"/>
        <v>0</v>
      </c>
      <c r="F12" s="34">
        <f t="shared" si="2"/>
        <v>0</v>
      </c>
      <c r="G12" s="34">
        <f t="shared" si="2"/>
        <v>0</v>
      </c>
      <c r="H12" s="34">
        <f t="shared" si="2"/>
        <v>0</v>
      </c>
      <c r="I12" s="34">
        <f t="shared" si="2"/>
        <v>0</v>
      </c>
      <c r="J12" s="34">
        <f t="shared" si="2"/>
        <v>0</v>
      </c>
      <c r="K12" s="34">
        <f t="shared" si="2"/>
        <v>0</v>
      </c>
      <c r="L12" s="34">
        <f t="shared" si="2"/>
        <v>0</v>
      </c>
      <c r="M12" s="34">
        <f t="shared" si="2"/>
        <v>0</v>
      </c>
      <c r="N12" s="34">
        <f t="shared" si="2"/>
        <v>0</v>
      </c>
      <c r="O12" s="34">
        <f t="shared" si="2"/>
        <v>0</v>
      </c>
      <c r="P12" s="34">
        <f t="shared" si="2"/>
        <v>0</v>
      </c>
      <c r="Q12" s="34">
        <f t="shared" si="2"/>
        <v>0</v>
      </c>
      <c r="R12" s="23"/>
      <c r="S12" s="23"/>
    </row>
    <row r="13" spans="1:19" x14ac:dyDescent="0.2">
      <c r="A13" s="482"/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23"/>
      <c r="S13" s="23"/>
    </row>
    <row r="14" spans="1:19" x14ac:dyDescent="0.2">
      <c r="A14" s="369"/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23"/>
      <c r="S14" s="23"/>
    </row>
    <row r="15" spans="1:19" ht="15.75" x14ac:dyDescent="0.25">
      <c r="A15" s="473" t="s">
        <v>27</v>
      </c>
      <c r="B15" s="473"/>
      <c r="C15" s="473"/>
      <c r="D15" s="473"/>
      <c r="E15" s="473"/>
      <c r="F15" s="473"/>
      <c r="G15" s="473"/>
      <c r="H15" s="473"/>
      <c r="I15" s="473"/>
      <c r="J15" s="473"/>
      <c r="K15" s="473"/>
      <c r="L15" s="473"/>
      <c r="M15" s="473"/>
      <c r="N15" s="38"/>
      <c r="O15" s="38"/>
      <c r="P15" s="38"/>
      <c r="Q15" s="38"/>
      <c r="R15" s="38"/>
      <c r="S15" s="23"/>
    </row>
    <row r="16" spans="1:19" ht="23.25" customHeight="1" x14ac:dyDescent="0.2">
      <c r="A16" s="478" t="s">
        <v>180</v>
      </c>
      <c r="B16" s="478"/>
      <c r="C16" s="478"/>
      <c r="D16" s="478"/>
      <c r="E16" s="478"/>
      <c r="F16" s="478"/>
      <c r="G16" s="478"/>
      <c r="H16" s="478"/>
      <c r="I16" s="478"/>
      <c r="J16" s="478"/>
      <c r="K16" s="478"/>
      <c r="L16" s="478"/>
      <c r="M16" s="478"/>
      <c r="N16" s="38"/>
      <c r="O16" s="38"/>
      <c r="P16" s="38"/>
      <c r="Q16" s="38"/>
      <c r="R16" s="38"/>
      <c r="S16" s="23"/>
    </row>
    <row r="17" spans="1:19" ht="23.25" customHeight="1" x14ac:dyDescent="0.2">
      <c r="A17" s="479" t="s">
        <v>218</v>
      </c>
      <c r="B17" s="479"/>
      <c r="C17" s="479"/>
      <c r="D17" s="479"/>
      <c r="E17" s="479"/>
      <c r="F17" s="479"/>
      <c r="G17" s="479"/>
      <c r="H17" s="479"/>
      <c r="I17" s="479"/>
      <c r="J17" s="479"/>
      <c r="K17" s="479"/>
      <c r="L17" s="479"/>
      <c r="M17" s="479"/>
      <c r="N17" s="38"/>
      <c r="O17" s="38"/>
      <c r="P17" s="38"/>
      <c r="Q17" s="38"/>
      <c r="R17" s="38"/>
      <c r="S17" s="23"/>
    </row>
    <row r="18" spans="1:19" x14ac:dyDescent="0.2">
      <c r="A18" s="370"/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</row>
    <row r="19" spans="1:19" x14ac:dyDescent="0.2">
      <c r="A19" s="370"/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</row>
    <row r="20" spans="1:19" x14ac:dyDescent="0.2">
      <c r="A20" s="370"/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</row>
  </sheetData>
  <sheetProtection password="FC90" sheet="1" formatCells="0" formatColumns="0" formatRows="0"/>
  <mergeCells count="7">
    <mergeCell ref="A16:M16"/>
    <mergeCell ref="A17:M17"/>
    <mergeCell ref="A1:E1"/>
    <mergeCell ref="A2:A3"/>
    <mergeCell ref="B2:B3"/>
    <mergeCell ref="A13:Q13"/>
    <mergeCell ref="A15:M15"/>
  </mergeCells>
  <phoneticPr fontId="0" type="noConversion"/>
  <pageMargins left="0.17" right="0.16" top="0.53" bottom="0.74803149606299213" header="0.31496062992125984" footer="0.31496062992125984"/>
  <pageSetup paperSize="9" scale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17"/>
  <sheetViews>
    <sheetView zoomScaleNormal="100" workbookViewId="0">
      <selection activeCell="C3" sqref="C3:D5"/>
    </sheetView>
  </sheetViews>
  <sheetFormatPr defaultColWidth="9.140625" defaultRowHeight="12.75" x14ac:dyDescent="0.2"/>
  <cols>
    <col min="1" max="1" width="21.28515625" style="8" customWidth="1"/>
    <col min="2" max="2" width="11.42578125" style="8" customWidth="1"/>
    <col min="3" max="3" width="15.42578125" style="8" customWidth="1"/>
    <col min="4" max="4" width="11.28515625" style="8" customWidth="1"/>
    <col min="5" max="20" width="11.5703125" style="8" customWidth="1"/>
    <col min="21" max="16384" width="9.140625" style="37"/>
  </cols>
  <sheetData>
    <row r="1" spans="1:22" ht="33.75" customHeight="1" thickBot="1" x14ac:dyDescent="0.25">
      <c r="A1" s="483" t="s">
        <v>46</v>
      </c>
      <c r="B1" s="483"/>
      <c r="C1" s="483"/>
      <c r="D1" s="483"/>
      <c r="E1" s="483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8"/>
      <c r="V1" s="38"/>
    </row>
    <row r="2" spans="1:22" ht="19.5" customHeight="1" thickBot="1" x14ac:dyDescent="0.25">
      <c r="A2" s="516" t="s">
        <v>106</v>
      </c>
      <c r="B2" s="517"/>
      <c r="C2" s="107" t="s">
        <v>31</v>
      </c>
      <c r="D2" s="108" t="s">
        <v>32</v>
      </c>
      <c r="E2" s="22"/>
      <c r="F2" s="23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22"/>
      <c r="T2" s="23"/>
      <c r="U2" s="38"/>
      <c r="V2" s="38"/>
    </row>
    <row r="3" spans="1:22" s="46" customFormat="1" ht="19.5" customHeight="1" thickTop="1" thickBot="1" x14ac:dyDescent="0.25">
      <c r="A3" s="518" t="str">
        <f>'Ulaganja i izvori'!B6</f>
        <v>Materijalna imovina</v>
      </c>
      <c r="B3" s="519"/>
      <c r="C3" s="45"/>
      <c r="D3" s="65"/>
      <c r="E3" s="508" t="s">
        <v>215</v>
      </c>
      <c r="F3" s="509"/>
      <c r="G3" s="509"/>
      <c r="H3" s="509"/>
      <c r="I3" s="509"/>
      <c r="J3" s="292"/>
      <c r="K3" s="292"/>
      <c r="L3" s="308"/>
      <c r="M3" s="308"/>
      <c r="N3" s="308"/>
      <c r="O3" s="308"/>
      <c r="P3" s="308"/>
      <c r="Q3" s="308"/>
      <c r="R3" s="308"/>
      <c r="S3" s="64"/>
      <c r="T3" s="64"/>
      <c r="U3" s="63"/>
      <c r="V3" s="63"/>
    </row>
    <row r="4" spans="1:22" s="46" customFormat="1" ht="15.75" customHeight="1" thickTop="1" thickBot="1" x14ac:dyDescent="0.25">
      <c r="A4" s="518" t="str">
        <f>'Ulaganja i izvori'!B12</f>
        <v>Nematerijalna imovina</v>
      </c>
      <c r="B4" s="519"/>
      <c r="C4" s="45"/>
      <c r="D4" s="65"/>
      <c r="E4" s="508"/>
      <c r="F4" s="509"/>
      <c r="G4" s="509"/>
      <c r="H4" s="509"/>
      <c r="I4" s="509"/>
      <c r="J4" s="292"/>
      <c r="K4" s="292"/>
      <c r="L4" s="308"/>
      <c r="M4" s="308"/>
      <c r="N4" s="308"/>
      <c r="O4" s="308"/>
      <c r="P4" s="308"/>
      <c r="Q4" s="308"/>
      <c r="R4" s="308"/>
      <c r="S4" s="64"/>
      <c r="T4" s="64"/>
      <c r="U4" s="63"/>
      <c r="V4" s="63"/>
    </row>
    <row r="5" spans="1:22" s="46" customFormat="1" ht="18.75" customHeight="1" thickTop="1" thickBot="1" x14ac:dyDescent="0.25">
      <c r="A5" s="520" t="str">
        <f>'Ulaganja i izvori'!B18</f>
        <v>Opći troškovi</v>
      </c>
      <c r="B5" s="521"/>
      <c r="C5" s="45"/>
      <c r="D5" s="65"/>
      <c r="E5" s="508"/>
      <c r="F5" s="509"/>
      <c r="G5" s="509"/>
      <c r="H5" s="509"/>
      <c r="I5" s="509"/>
      <c r="J5" s="292"/>
      <c r="K5" s="292"/>
      <c r="L5" s="64"/>
      <c r="M5" s="64"/>
      <c r="N5" s="64"/>
      <c r="O5" s="64"/>
      <c r="P5" s="64"/>
      <c r="Q5" s="64"/>
      <c r="R5" s="64"/>
      <c r="S5" s="64"/>
      <c r="T5" s="64"/>
      <c r="U5" s="63"/>
      <c r="V5" s="63"/>
    </row>
    <row r="6" spans="1:22" s="47" customFormat="1" ht="19.5" customHeight="1" thickTop="1" thickBot="1" x14ac:dyDescent="0.25">
      <c r="A6" s="494" t="s">
        <v>20</v>
      </c>
      <c r="B6" s="495"/>
      <c r="C6" s="510">
        <f>'Osnovni podaci'!B8</f>
        <v>0</v>
      </c>
      <c r="D6" s="511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38"/>
      <c r="V6" s="38"/>
    </row>
    <row r="7" spans="1:22" s="47" customFormat="1" x14ac:dyDescent="0.2">
      <c r="A7" s="512"/>
      <c r="B7" s="512"/>
      <c r="C7" s="512"/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  <c r="P7" s="512"/>
      <c r="Q7" s="512"/>
      <c r="R7" s="512"/>
      <c r="S7" s="512"/>
      <c r="T7" s="512"/>
      <c r="U7" s="38"/>
      <c r="V7" s="38"/>
    </row>
    <row r="8" spans="1:22" ht="21" customHeight="1" thickBot="1" x14ac:dyDescent="0.25">
      <c r="A8" s="501" t="s">
        <v>39</v>
      </c>
      <c r="B8" s="501"/>
      <c r="C8" s="501"/>
      <c r="D8" s="501"/>
      <c r="E8" s="501"/>
      <c r="F8" s="501"/>
      <c r="G8" s="501"/>
      <c r="H8" s="501"/>
      <c r="I8" s="501"/>
      <c r="J8" s="501"/>
      <c r="K8" s="501"/>
      <c r="L8" s="501"/>
      <c r="M8" s="501"/>
      <c r="N8" s="501"/>
      <c r="O8" s="501"/>
      <c r="P8" s="501"/>
      <c r="Q8" s="501"/>
      <c r="R8" s="501"/>
      <c r="S8" s="501"/>
      <c r="T8" s="501"/>
      <c r="U8" s="38"/>
      <c r="V8" s="38"/>
    </row>
    <row r="9" spans="1:22" ht="12.75" customHeight="1" x14ac:dyDescent="0.2">
      <c r="A9" s="488" t="s">
        <v>23</v>
      </c>
      <c r="B9" s="489"/>
      <c r="C9" s="486" t="s">
        <v>6</v>
      </c>
      <c r="D9" s="503" t="s">
        <v>7</v>
      </c>
      <c r="E9" s="363">
        <f>Troškovi!C2</f>
        <v>0</v>
      </c>
      <c r="F9" s="363">
        <f>Troškovi!D2</f>
        <v>1</v>
      </c>
      <c r="G9" s="363">
        <f>Troškovi!E2</f>
        <v>2</v>
      </c>
      <c r="H9" s="363">
        <f>Troškovi!F2</f>
        <v>3</v>
      </c>
      <c r="I9" s="363">
        <f>Troškovi!G2</f>
        <v>4</v>
      </c>
      <c r="J9" s="363">
        <f>Troškovi!H2</f>
        <v>5</v>
      </c>
      <c r="K9" s="363">
        <f>Troškovi!I2</f>
        <v>6</v>
      </c>
      <c r="L9" s="363">
        <f>Troškovi!J2</f>
        <v>7</v>
      </c>
      <c r="M9" s="363">
        <f>Troškovi!K2</f>
        <v>8</v>
      </c>
      <c r="N9" s="363">
        <f>Troškovi!L2</f>
        <v>9</v>
      </c>
      <c r="O9" s="363">
        <f>Troškovi!M2</f>
        <v>10</v>
      </c>
      <c r="P9" s="363">
        <f>Troškovi!N2</f>
        <v>11</v>
      </c>
      <c r="Q9" s="363">
        <f>Troškovi!O2</f>
        <v>12</v>
      </c>
      <c r="R9" s="363">
        <f>Troškovi!P2</f>
        <v>13</v>
      </c>
      <c r="S9" s="363">
        <f>Troškovi!Q2</f>
        <v>14</v>
      </c>
      <c r="T9" s="514" t="s">
        <v>8</v>
      </c>
      <c r="U9" s="38"/>
      <c r="V9" s="38"/>
    </row>
    <row r="10" spans="1:22" ht="13.5" thickBot="1" x14ac:dyDescent="0.25">
      <c r="A10" s="490"/>
      <c r="B10" s="491"/>
      <c r="C10" s="487"/>
      <c r="D10" s="504"/>
      <c r="E10" s="208">
        <v>1</v>
      </c>
      <c r="F10" s="109">
        <v>2</v>
      </c>
      <c r="G10" s="109">
        <v>3</v>
      </c>
      <c r="H10" s="109">
        <v>4</v>
      </c>
      <c r="I10" s="109">
        <v>5</v>
      </c>
      <c r="J10" s="109">
        <v>6</v>
      </c>
      <c r="K10" s="109">
        <v>7</v>
      </c>
      <c r="L10" s="109">
        <v>8</v>
      </c>
      <c r="M10" s="109">
        <v>9</v>
      </c>
      <c r="N10" s="109">
        <v>10</v>
      </c>
      <c r="O10" s="109">
        <v>11</v>
      </c>
      <c r="P10" s="109">
        <v>12</v>
      </c>
      <c r="Q10" s="109">
        <v>13</v>
      </c>
      <c r="R10" s="109">
        <v>14</v>
      </c>
      <c r="S10" s="109">
        <v>15</v>
      </c>
      <c r="T10" s="515"/>
      <c r="U10" s="38"/>
      <c r="V10" s="38"/>
    </row>
    <row r="11" spans="1:22" ht="13.5" thickBot="1" x14ac:dyDescent="0.25">
      <c r="A11" s="492"/>
      <c r="B11" s="493"/>
      <c r="C11" s="387">
        <f>C12+C18+C24</f>
        <v>0</v>
      </c>
      <c r="D11" s="209"/>
      <c r="E11" s="388">
        <f>E12+E18+E24</f>
        <v>0</v>
      </c>
      <c r="F11" s="388">
        <f t="shared" ref="F11:T11" si="0">F12+F18+F24</f>
        <v>0</v>
      </c>
      <c r="G11" s="388">
        <f t="shared" si="0"/>
        <v>0</v>
      </c>
      <c r="H11" s="388">
        <f t="shared" si="0"/>
        <v>0</v>
      </c>
      <c r="I11" s="388">
        <f t="shared" si="0"/>
        <v>0</v>
      </c>
      <c r="J11" s="388">
        <f t="shared" si="0"/>
        <v>0</v>
      </c>
      <c r="K11" s="388">
        <f t="shared" si="0"/>
        <v>0</v>
      </c>
      <c r="L11" s="388">
        <f t="shared" si="0"/>
        <v>0</v>
      </c>
      <c r="M11" s="388">
        <f t="shared" si="0"/>
        <v>0</v>
      </c>
      <c r="N11" s="388">
        <f t="shared" si="0"/>
        <v>0</v>
      </c>
      <c r="O11" s="388">
        <f t="shared" si="0"/>
        <v>0</v>
      </c>
      <c r="P11" s="388">
        <f t="shared" si="0"/>
        <v>0</v>
      </c>
      <c r="Q11" s="388">
        <f t="shared" si="0"/>
        <v>0</v>
      </c>
      <c r="R11" s="388">
        <f t="shared" si="0"/>
        <v>0</v>
      </c>
      <c r="S11" s="388">
        <f t="shared" si="0"/>
        <v>0</v>
      </c>
      <c r="T11" s="388">
        <f t="shared" si="0"/>
        <v>0</v>
      </c>
      <c r="U11" s="38"/>
      <c r="V11" s="38"/>
    </row>
    <row r="12" spans="1:22" x14ac:dyDescent="0.2">
      <c r="A12" s="507" t="str">
        <f>'Ulaganja i izvori'!B6</f>
        <v>Materijalna imovina</v>
      </c>
      <c r="B12" s="507"/>
      <c r="C12" s="202">
        <f>SUM(C13:C17)</f>
        <v>0</v>
      </c>
      <c r="D12" s="125"/>
      <c r="E12" s="203">
        <f>SUM(E13:E17)</f>
        <v>0</v>
      </c>
      <c r="F12" s="203">
        <f t="shared" ref="F12:S12" si="1">SUM(F13:F17)</f>
        <v>0</v>
      </c>
      <c r="G12" s="203">
        <f t="shared" si="1"/>
        <v>0</v>
      </c>
      <c r="H12" s="203">
        <f t="shared" si="1"/>
        <v>0</v>
      </c>
      <c r="I12" s="203">
        <f t="shared" si="1"/>
        <v>0</v>
      </c>
      <c r="J12" s="203">
        <f t="shared" si="1"/>
        <v>0</v>
      </c>
      <c r="K12" s="203">
        <f t="shared" si="1"/>
        <v>0</v>
      </c>
      <c r="L12" s="203">
        <f t="shared" si="1"/>
        <v>0</v>
      </c>
      <c r="M12" s="203">
        <f t="shared" si="1"/>
        <v>0</v>
      </c>
      <c r="N12" s="203">
        <f t="shared" si="1"/>
        <v>0</v>
      </c>
      <c r="O12" s="203">
        <f t="shared" si="1"/>
        <v>0</v>
      </c>
      <c r="P12" s="203">
        <f t="shared" si="1"/>
        <v>0</v>
      </c>
      <c r="Q12" s="203">
        <f t="shared" si="1"/>
        <v>0</v>
      </c>
      <c r="R12" s="203">
        <f t="shared" si="1"/>
        <v>0</v>
      </c>
      <c r="S12" s="203">
        <f t="shared" si="1"/>
        <v>0</v>
      </c>
      <c r="T12" s="202">
        <f>SUM(T13:T17)</f>
        <v>0</v>
      </c>
      <c r="U12" s="38"/>
      <c r="V12" s="38"/>
    </row>
    <row r="13" spans="1:22" x14ac:dyDescent="0.2">
      <c r="A13" s="496">
        <f>'Ulaganja i izvori'!B7</f>
        <v>0</v>
      </c>
      <c r="B13" s="496"/>
      <c r="C13" s="48">
        <f>'Ulaganja i izvori'!F7</f>
        <v>0</v>
      </c>
      <c r="D13" s="56"/>
      <c r="E13" s="49">
        <f>IF($D$3=E$9,$C13*$D13/12*(13-$C$3),IF(E$9&gt;$D$3,$C13*$D13,0))</f>
        <v>0</v>
      </c>
      <c r="F13" s="49">
        <f>IF($D$3=F$9,$C13*$D13/12*(13-$C$3),IF(F$9&gt;$D$3,IF($C13-SUM($E13)&lt;$C13*$D13,$C13-SUM($E13),$C13*$D13),0))</f>
        <v>0</v>
      </c>
      <c r="G13" s="49">
        <f>IF($D$3=G$9,$C13*$D13/12*(13-$C$3),IF(G$9&gt;$D$3,IF($C13-SUM($E13:F13)&lt;$C13*$D13,$C13-SUM($E13:F13),$C13*$D13),0))</f>
        <v>0</v>
      </c>
      <c r="H13" s="49">
        <f>IF($D$3=H$9,$C13*$D13/12*(13-$C$3),IF(H$9&gt;$D$3,IF($C13-SUM($E13:G13)&lt;$C13*$D13,$C13-SUM($E13:G13),$C13*$D13),0))</f>
        <v>0</v>
      </c>
      <c r="I13" s="49">
        <f>IF(I$10&lt;=$C$6,IF($D$3=I$9,$C13*$D13/12*(13-$C$3),IF(I$9&gt;$D$3,IF($C13-SUM($E13:H13)&lt;$C13*$D13,$C13-SUM($E13:H13),$C13*$D13),0)),0)</f>
        <v>0</v>
      </c>
      <c r="J13" s="49">
        <f>IF(J$10&lt;=$C$6,IF($D$3=J$9,$C13*$D13/12*(13-$C$3),IF(J$9&gt;$D$3,IF($C13-SUM($E13:I13)&lt;$C13*$D13,$C13-SUM($E13:I13),$C13*$D13),0)),0)</f>
        <v>0</v>
      </c>
      <c r="K13" s="49">
        <f>IF(K$10&lt;=$C$6,IF($D$3=K$9,$C13*$D13/12*(13-$C$3),IF(K$9&gt;$D$3,IF($C13-SUM($E13:J13)&lt;$C13*$D13,$C13-SUM($E13:J13),$C13*$D13),0)),0)</f>
        <v>0</v>
      </c>
      <c r="L13" s="49">
        <f>IF(L$10&lt;=$C$6,IF($D$3=L$9,$C13*$D13/12*(13-$C$3),IF(L$9&gt;$D$3,IF($C13-SUM($E13:K13)&lt;$C13*$D13,$C13-SUM($E13:K13),$C13*$D13),0)),0)</f>
        <v>0</v>
      </c>
      <c r="M13" s="49">
        <f>IF(M$10&lt;=$C$6,IF($D$3=M$9,$C13*$D13/12*(13-$C$3),IF(M$9&gt;$D$3,IF($C13-SUM($E13:L13)&lt;$C13*$D13,$C13-SUM($E13:L13),$C13*$D13),0)),0)</f>
        <v>0</v>
      </c>
      <c r="N13" s="49">
        <f>IF(N$10&lt;=$C$6,IF($D$3=N$9,$C13*$D13/12*(13-$C$3),IF(N$9&gt;$D$3,IF($C13-SUM($E13:M13)&lt;$C13*$D13,$C13-SUM($E13:M13),$C13*$D13),0)),0)</f>
        <v>0</v>
      </c>
      <c r="O13" s="49">
        <f>IF(O$10&lt;=$C$6,IF($D$3=O$9,$C13*$D13/12*(13-$C$3),IF(O$9&gt;$D$3,IF($C13-SUM($E13:N13)&lt;$C13*$D13,$C13-SUM($E13:N13),$C13*$D13),0)),0)</f>
        <v>0</v>
      </c>
      <c r="P13" s="49">
        <f>IF(P$10&lt;=$C$6,IF($D$3=P$9,$C13*$D13/12*(13-$C$3),IF(P$9&gt;$D$3,IF($C13-SUM($E13:O13)&lt;$C13*$D13,$C13-SUM($E13:O13),$C13*$D13),0)),0)</f>
        <v>0</v>
      </c>
      <c r="Q13" s="49">
        <f>IF(Q$10&lt;=$C$6,IF($D$3=Q$9,$C13*$D13/12*(13-$C$3),IF(Q$9&gt;$D$3,IF($C13-SUM($E13:P13)&lt;$C13*$D13,$C13-SUM($E13:P13),$C13*$D13),0)),0)</f>
        <v>0</v>
      </c>
      <c r="R13" s="49">
        <f>IF(R$10&lt;=$C$6,IF($D$3=R$9,$C13*$D13/12*(13-$C$3),IF(R$9&gt;$D$3,IF($C13-SUM($E13:Q13)&lt;$C13*$D13,$C13-SUM($E13:Q13),$C13*$D13),0)),0)</f>
        <v>0</v>
      </c>
      <c r="S13" s="49">
        <f>IF(S$10&lt;=$C$6,IF($D$3=S$9,$C13*$D13/12*(13-$C$3),IF(S$9&gt;$D$3,IF($C13-SUM($E13:R13)&lt;$C13*$D13,$C13-SUM($E13:R13),$C13*$D13),0)),0)</f>
        <v>0</v>
      </c>
      <c r="T13" s="50">
        <f>C13-SUM(E13:S13)</f>
        <v>0</v>
      </c>
      <c r="U13" s="38"/>
      <c r="V13" s="38"/>
    </row>
    <row r="14" spans="1:22" x14ac:dyDescent="0.2">
      <c r="A14" s="496">
        <f>'Ulaganja i izvori'!B8</f>
        <v>0</v>
      </c>
      <c r="B14" s="496"/>
      <c r="C14" s="48">
        <f>'Ulaganja i izvori'!F8</f>
        <v>0</v>
      </c>
      <c r="D14" s="56"/>
      <c r="E14" s="49">
        <f>IF($D$3=E$9,$C14*$D14/12*(13-$C$3),IF(E$9&gt;$D$3,$C14*$D14,0))</f>
        <v>0</v>
      </c>
      <c r="F14" s="49">
        <f>IF($D$3=F$9,$C14*$D14/12*(13-$C$3),IF(F$9&gt;$D$3,IF($C14-SUM($E14)&lt;$C14*$D14,$C14-SUM($E14),$C14*$D14),0))</f>
        <v>0</v>
      </c>
      <c r="G14" s="49">
        <f>IF($D$3=G$9,$C14*$D14/12*(13-$C$3),IF(G$9&gt;$D$3,IF($C14-SUM($E14:F14)&lt;$C14*$D14,$C14-SUM($E14:F14),$C14*$D14),0))</f>
        <v>0</v>
      </c>
      <c r="H14" s="49">
        <f>IF($D$3=H$9,$C14*$D14/12*(13-$C$3),IF(H$9&gt;$D$3,IF($C14-SUM($E14:G14)&lt;$C14*$D14,$C14-SUM($E14:G14),$C14*$D14),0))</f>
        <v>0</v>
      </c>
      <c r="I14" s="49">
        <f>IF(I$10&lt;=$C$6,IF($D$3=I$9,$C14*$D14/12*(13-$C$3),IF(I$9&gt;$D$3,IF($C14-SUM($E14:H14)&lt;$C14*$D14,$C14-SUM($E14:H14),$C14*$D14),0)),0)</f>
        <v>0</v>
      </c>
      <c r="J14" s="49">
        <f>IF(J$10&lt;=$C$6,IF($D$3=J$9,$C14*$D14/12*(13-$C$3),IF(J$9&gt;$D$3,IF($C14-SUM($E14:I14)&lt;$C14*$D14,$C14-SUM($E14:I14),$C14*$D14),0)),0)</f>
        <v>0</v>
      </c>
      <c r="K14" s="49">
        <f>IF(K$10&lt;=$C$6,IF($D$3=K$9,$C14*$D14/12*(13-$C$3),IF(K$9&gt;$D$3,IF($C14-SUM($E14:J14)&lt;$C14*$D14,$C14-SUM($E14:J14),$C14*$D14),0)),0)</f>
        <v>0</v>
      </c>
      <c r="L14" s="49">
        <f>IF(L$10&lt;=$C$6,IF($D$3=L$9,$C14*$D14/12*(13-$C$3),IF(L$9&gt;$D$3,IF($C14-SUM($E14:K14)&lt;$C14*$D14,$C14-SUM($E14:K14),$C14*$D14),0)),0)</f>
        <v>0</v>
      </c>
      <c r="M14" s="49">
        <f>IF(M$10&lt;=$C$6,IF($D$3=M$9,$C14*$D14/12*(13-$C$3),IF(M$9&gt;$D$3,IF($C14-SUM($E14:L14)&lt;$C14*$D14,$C14-SUM($E14:L14),$C14*$D14),0)),0)</f>
        <v>0</v>
      </c>
      <c r="N14" s="49">
        <f>IF(N$10&lt;=$C$6,IF($D$3=N$9,$C14*$D14/12*(13-$C$3),IF(N$9&gt;$D$3,IF($C14-SUM($E14:M14)&lt;$C14*$D14,$C14-SUM($E14:M14),$C14*$D14),0)),0)</f>
        <v>0</v>
      </c>
      <c r="O14" s="49">
        <f>IF(O$10&lt;=$C$6,IF($D$3=O$9,$C14*$D14/12*(13-$C$3),IF(O$9&gt;$D$3,IF($C14-SUM($E14:N14)&lt;$C14*$D14,$C14-SUM($E14:N14),$C14*$D14),0)),0)</f>
        <v>0</v>
      </c>
      <c r="P14" s="49">
        <f>IF(P$10&lt;=$C$6,IF($D$3=P$9,$C14*$D14/12*(13-$C$3),IF(P$9&gt;$D$3,IF($C14-SUM($E14:O14)&lt;$C14*$D14,$C14-SUM($E14:O14),$C14*$D14),0)),0)</f>
        <v>0</v>
      </c>
      <c r="Q14" s="49">
        <f>IF(Q$10&lt;=$C$6,IF($D$3=Q$9,$C14*$D14/12*(13-$C$3),IF(Q$9&gt;$D$3,IF($C14-SUM($E14:P14)&lt;$C14*$D14,$C14-SUM($E14:P14),$C14*$D14),0)),0)</f>
        <v>0</v>
      </c>
      <c r="R14" s="49">
        <f>IF(R$10&lt;=$C$6,IF($D$3=R$9,$C14*$D14/12*(13-$C$3),IF(R$9&gt;$D$3,IF($C14-SUM($E14:Q14)&lt;$C14*$D14,$C14-SUM($E14:Q14),$C14*$D14),0)),0)</f>
        <v>0</v>
      </c>
      <c r="S14" s="49">
        <f>IF(S$10&lt;=$C$6,IF($D$3=S$9,$C14*$D14/12*(13-$C$3),IF(S$9&gt;$D$3,IF($C14-SUM($E14:R14)&lt;$C14*$D14,$C14-SUM($E14:R14),$C14*$D14),0)),0)</f>
        <v>0</v>
      </c>
      <c r="T14" s="50">
        <f>C14-SUM(E14:S14)</f>
        <v>0</v>
      </c>
      <c r="U14" s="38"/>
      <c r="V14" s="38"/>
    </row>
    <row r="15" spans="1:22" x14ac:dyDescent="0.2">
      <c r="A15" s="496">
        <f>'Ulaganja i izvori'!B9</f>
        <v>0</v>
      </c>
      <c r="B15" s="496"/>
      <c r="C15" s="48">
        <f>'Ulaganja i izvori'!F9</f>
        <v>0</v>
      </c>
      <c r="D15" s="56"/>
      <c r="E15" s="49">
        <f>IF($D$3=E$9,$C15*$D15/12*(13-$C$3),IF(E$9&gt;$D$3,$C15*$D15,0))</f>
        <v>0</v>
      </c>
      <c r="F15" s="49">
        <f>IF($D$3=F$9,$C15*$D15/12*(13-$C$3),IF(F$9&gt;$D$3,IF($C15-SUM($E15)&lt;$C15*$D15,$C15-SUM($E15),$C15*$D15),0))</f>
        <v>0</v>
      </c>
      <c r="G15" s="49">
        <f>IF($D$3=G$9,$C15*$D15/12*(13-$C$3),IF(G$9&gt;$D$3,IF($C15-SUM($E15:F15)&lt;$C15*$D15,$C15-SUM($E15:F15),$C15*$D15),0))</f>
        <v>0</v>
      </c>
      <c r="H15" s="49">
        <f>IF($D$3=H$9,$C15*$D15/12*(13-$C$3),IF(H$9&gt;$D$3,IF($C15-SUM($E15:G15)&lt;$C15*$D15,$C15-SUM($E15:G15),$C15*$D15),0))</f>
        <v>0</v>
      </c>
      <c r="I15" s="49">
        <f>IF($D$3=I$9,$C15*$D15/12*(13-$C$3),IF(I$9&gt;$D$3,IF($C15-SUM($E15:H15)&lt;$C15*$D15,$C15-SUM($E15:H15),$C15*$D15),0))</f>
        <v>0</v>
      </c>
      <c r="J15" s="49">
        <f>IF(J$10&lt;=$C$6,IF($D$3=J$9,$C15*$D15/12*(13-$C$3),IF(J$9&gt;$D$3,IF($C15-SUM($E15:I15)&lt;$C15*$D15,$C15-SUM($E15:I15),$C15*$D15),0)),0)</f>
        <v>0</v>
      </c>
      <c r="K15" s="49">
        <f>IF(K$10&lt;=$C$6,IF($D$3=K$9,$C15*$D15/12*(13-$C$3),IF(K$9&gt;$D$3,IF($C15-SUM($E15:J15)&lt;$C15*$D15,$C15-SUM($E15:J15),$C15*$D15),0)),0)</f>
        <v>0</v>
      </c>
      <c r="L15" s="49">
        <f>IF(L$10&lt;=$C$6,IF($D$3=L$9,$C15*$D15/12*(13-$C$3),IF(L$9&gt;$D$3,IF($C15-SUM($E15:K15)&lt;$C15*$D15,$C15-SUM($E15:K15),$C15*$D15),0)),0)</f>
        <v>0</v>
      </c>
      <c r="M15" s="49">
        <f>IF(M$10&lt;=$C$6,IF($D$3=M$9,$C15*$D15/12*(13-$C$3),IF(M$9&gt;$D$3,IF($C15-SUM($E15:L15)&lt;$C15*$D15,$C15-SUM($E15:L15),$C15*$D15),0)),0)</f>
        <v>0</v>
      </c>
      <c r="N15" s="49">
        <f>IF(N$10&lt;=$C$6,IF($D$3=N$9,$C15*$D15/12*(13-$C$3),IF(N$9&gt;$D$3,IF($C15-SUM($E15:M15)&lt;$C15*$D15,$C15-SUM($E15:M15),$C15*$D15),0)),0)</f>
        <v>0</v>
      </c>
      <c r="O15" s="49">
        <f>IF(O$10&lt;=$C$6,IF($D$3=O$9,$C15*$D15/12*(13-$C$3),IF(O$9&gt;$D$3,IF($C15-SUM($E15:N15)&lt;$C15*$D15,$C15-SUM($E15:N15),$C15*$D15),0)),0)</f>
        <v>0</v>
      </c>
      <c r="P15" s="49">
        <f>IF(P$10&lt;=$C$6,IF($D$3=P$9,$C15*$D15/12*(13-$C$3),IF(P$9&gt;$D$3,IF($C15-SUM($E15:O15)&lt;$C15*$D15,$C15-SUM($E15:O15),$C15*$D15),0)),0)</f>
        <v>0</v>
      </c>
      <c r="Q15" s="49">
        <f>IF(Q$10&lt;=$C$6,IF($D$3=Q$9,$C15*$D15/12*(13-$C$3),IF(Q$9&gt;$D$3,IF($C15-SUM($E15:P15)&lt;$C15*$D15,$C15-SUM($E15:P15),$C15*$D15),0)),0)</f>
        <v>0</v>
      </c>
      <c r="R15" s="49">
        <f>IF(R$10&lt;=$C$6,IF($D$3=R$9,$C15*$D15/12*(13-$C$3),IF(R$9&gt;$D$3,IF($C15-SUM($E15:Q15)&lt;$C15*$D15,$C15-SUM($E15:Q15),$C15*$D15),0)),0)</f>
        <v>0</v>
      </c>
      <c r="S15" s="49">
        <f>IF(S$10&lt;=$C$6,IF($D$3=S$9,$C15*$D15/12*(13-$C$3),IF(S$9&gt;$D$3,IF($C15-SUM($E15:R15)&lt;$C15*$D15,$C15-SUM($E15:R15),$C15*$D15),0)),0)</f>
        <v>0</v>
      </c>
      <c r="T15" s="50">
        <f>C15-SUM(E15:S15)</f>
        <v>0</v>
      </c>
      <c r="U15" s="38"/>
      <c r="V15" s="38"/>
    </row>
    <row r="16" spans="1:22" x14ac:dyDescent="0.2">
      <c r="A16" s="496">
        <f>'Ulaganja i izvori'!B10</f>
        <v>0</v>
      </c>
      <c r="B16" s="496"/>
      <c r="C16" s="48">
        <f>'Ulaganja i izvori'!F10</f>
        <v>0</v>
      </c>
      <c r="D16" s="56"/>
      <c r="E16" s="49">
        <f>IF($D$3=E$9,$C16*$D16/12*(13-$C$3),IF(E$9&gt;$D$3,$C16*$D16,0))</f>
        <v>0</v>
      </c>
      <c r="F16" s="49">
        <f>IF($D$3=F$9,$C16*$D16/12*(13-$C$3),IF(F$9&gt;$D$3,IF($C16-SUM($E16)&lt;$C16*$D16,$C16-SUM($E16),$C16*$D16),0))</f>
        <v>0</v>
      </c>
      <c r="G16" s="49">
        <f>IF($D$3=G$9,$C16*$D16/12*(13-$C$3),IF(G$9&gt;$D$3,IF($C16-SUM($E16:F16)&lt;$C16*$D16,$C16-SUM($E16:F16),$C16*$D16),0))</f>
        <v>0</v>
      </c>
      <c r="H16" s="49">
        <f>IF($D$3=H$9,$C16*$D16/12*(13-$C$3),IF(H$9&gt;$D$3,IF($C16-SUM($E16:G16)&lt;$C16*$D16,$C16-SUM($E16:G16),$C16*$D16),0))</f>
        <v>0</v>
      </c>
      <c r="I16" s="49">
        <f>IF($D$3=I$9,$C16*$D16/12*(13-$C$3),IF(I$9&gt;$D$3,IF($C16-SUM($E16:H16)&lt;$C16*$D16,$C16-SUM($E16:H16),$C16*$D16),0))</f>
        <v>0</v>
      </c>
      <c r="J16" s="49">
        <f>IF(J$10&lt;=$C$6,IF($D$3=J$9,$C16*$D16/12*(13-$C$3),IF(J$9&gt;$D$3,IF($C16-SUM($E16:I16)&lt;$C16*$D16,$C16-SUM($E16:I16),$C16*$D16),0)),0)</f>
        <v>0</v>
      </c>
      <c r="K16" s="49">
        <f>IF(K$10&lt;=$C$6,IF($D$3=K$9,$C16*$D16/12*(13-$C$3),IF(K$9&gt;$D$3,IF($C16-SUM($E16:J16)&lt;$C16*$D16,$C16-SUM($E16:J16),$C16*$D16),0)),0)</f>
        <v>0</v>
      </c>
      <c r="L16" s="49">
        <f>IF(L$10&lt;=$C$6,IF($D$3=L$9,$C16*$D16/12*(13-$C$3),IF(L$9&gt;$D$3,IF($C16-SUM($E16:K16)&lt;$C16*$D16,$C16-SUM($E16:K16),$C16*$D16),0)),0)</f>
        <v>0</v>
      </c>
      <c r="M16" s="49">
        <f>IF(M$10&lt;=$C$6,IF($D$3=M$9,$C16*$D16/12*(13-$C$3),IF(M$9&gt;$D$3,IF($C16-SUM($E16:L16)&lt;$C16*$D16,$C16-SUM($E16:L16),$C16*$D16),0)),0)</f>
        <v>0</v>
      </c>
      <c r="N16" s="49">
        <f>IF(N$10&lt;=$C$6,IF($D$3=N$9,$C16*$D16/12*(13-$C$3),IF(N$9&gt;$D$3,IF($C16-SUM($E16:M16)&lt;$C16*$D16,$C16-SUM($E16:M16),$C16*$D16),0)),0)</f>
        <v>0</v>
      </c>
      <c r="O16" s="49">
        <f>IF(O$10&lt;=$C$6,IF($D$3=O$9,$C16*$D16/12*(13-$C$3),IF(O$9&gt;$D$3,IF($C16-SUM($E16:N16)&lt;$C16*$D16,$C16-SUM($E16:N16),$C16*$D16),0)),0)</f>
        <v>0</v>
      </c>
      <c r="P16" s="49">
        <f>IF(P$10&lt;=$C$6,IF($D$3=P$9,$C16*$D16/12*(13-$C$3),IF(P$9&gt;$D$3,IF($C16-SUM($E16:O16)&lt;$C16*$D16,$C16-SUM($E16:O16),$C16*$D16),0)),0)</f>
        <v>0</v>
      </c>
      <c r="Q16" s="49">
        <f>IF(Q$10&lt;=$C$6,IF($D$3=Q$9,$C16*$D16/12*(13-$C$3),IF(Q$9&gt;$D$3,IF($C16-SUM($E16:P16)&lt;$C16*$D16,$C16-SUM($E16:P16),$C16*$D16),0)),0)</f>
        <v>0</v>
      </c>
      <c r="R16" s="49">
        <f>IF(R$10&lt;=$C$6,IF($D$3=R$9,$C16*$D16/12*(13-$C$3),IF(R$9&gt;$D$3,IF($C16-SUM($E16:Q16)&lt;$C16*$D16,$C16-SUM($E16:Q16),$C16*$D16),0)),0)</f>
        <v>0</v>
      </c>
      <c r="S16" s="49">
        <f>IF(S$10&lt;=$C$6,IF($D$3=S$9,$C16*$D16/12*(13-$C$3),IF(S$9&gt;$D$3,IF($C16-SUM($E16:R16)&lt;$C16*$D16,$C16-SUM($E16:R16),$C16*$D16),0)),0)</f>
        <v>0</v>
      </c>
      <c r="T16" s="50">
        <f>C16-SUM(E16:S16)</f>
        <v>0</v>
      </c>
      <c r="U16" s="38"/>
      <c r="V16" s="38"/>
    </row>
    <row r="17" spans="1:22" x14ac:dyDescent="0.2">
      <c r="A17" s="496">
        <f>'Ulaganja i izvori'!B11</f>
        <v>0</v>
      </c>
      <c r="B17" s="496"/>
      <c r="C17" s="48">
        <f>'Ulaganja i izvori'!F11</f>
        <v>0</v>
      </c>
      <c r="D17" s="56"/>
      <c r="E17" s="49">
        <f>IF($D$3=E$9,$C17*$D17/12*(13-$C$3),IF(E$9&gt;$D$3,$C17*$D17,0))</f>
        <v>0</v>
      </c>
      <c r="F17" s="49">
        <f>IF($D$3=F$9,$C17*$D17/12*(13-$C$3),IF(F$9&gt;$D$3,IF($C17-SUM($E17)&lt;$C17*$D17,$C17-SUM($E17),$C17*$D17),0))</f>
        <v>0</v>
      </c>
      <c r="G17" s="49">
        <f>IF($D$3=G$9,$C17*$D17/12*(13-$C$3),IF(G$9&gt;$D$3,IF($C17-SUM($E17:F17)&lt;$C17*$D17,$C17-SUM($E17:F17),$C17*$D17),0))</f>
        <v>0</v>
      </c>
      <c r="H17" s="49">
        <f>IF($D$3=H$9,$C17*$D17/12*(13-$C$3),IF(H$9&gt;$D$3,IF($C17-SUM($E17:G17)&lt;$C17*$D17,$C17-SUM($E17:G17),$C17*$D17),0))</f>
        <v>0</v>
      </c>
      <c r="I17" s="49">
        <f>IF($D$3=I$9,$C17*$D17/12*(13-$C$3),IF(I$9&gt;$D$3,IF($C17-SUM($E17:H17)&lt;$C17*$D17,$C17-SUM($E17:H17),$C17*$D17),0))</f>
        <v>0</v>
      </c>
      <c r="J17" s="49">
        <f>IF(J$10&lt;=$C$6,IF($D$3=J$9,$C17*$D17/12*(13-$C$3),IF(J$9&gt;$D$3,IF($C17-SUM($E17:I17)&lt;$C17*$D17,$C17-SUM($E17:I17),$C17*$D17),0)),0)</f>
        <v>0</v>
      </c>
      <c r="K17" s="49">
        <f>IF(K$10&lt;=$C$6,IF($D$3=K$9,$C17*$D17/12*(13-$C$3),IF(K$9&gt;$D$3,IF($C17-SUM($E17:J17)&lt;$C17*$D17,$C17-SUM($E17:J17),$C17*$D17),0)),0)</f>
        <v>0</v>
      </c>
      <c r="L17" s="49">
        <f>IF(L$10&lt;=$C$6,IF($D$3=L$9,$C17*$D17/12*(13-$C$3),IF(L$9&gt;$D$3,IF($C17-SUM($E17:K17)&lt;$C17*$D17,$C17-SUM($E17:K17),$C17*$D17),0)),0)</f>
        <v>0</v>
      </c>
      <c r="M17" s="49">
        <f>IF(M$10&lt;=$C$6,IF($D$3=M$9,$C17*$D17/12*(13-$C$3),IF(M$9&gt;$D$3,IF($C17-SUM($E17:L17)&lt;$C17*$D17,$C17-SUM($E17:L17),$C17*$D17),0)),0)</f>
        <v>0</v>
      </c>
      <c r="N17" s="49">
        <f>IF(N$10&lt;=$C$6,IF($D$3=N$9,$C17*$D17/12*(13-$C$3),IF(N$9&gt;$D$3,IF($C17-SUM($E17:M17)&lt;$C17*$D17,$C17-SUM($E17:M17),$C17*$D17),0)),0)</f>
        <v>0</v>
      </c>
      <c r="O17" s="49">
        <f>IF(O$10&lt;=$C$6,IF($D$3=O$9,$C17*$D17/12*(13-$C$3),IF(O$9&gt;$D$3,IF($C17-SUM($E17:N17)&lt;$C17*$D17,$C17-SUM($E17:N17),$C17*$D17),0)),0)</f>
        <v>0</v>
      </c>
      <c r="P17" s="49">
        <f>IF(P$10&lt;=$C$6,IF($D$3=P$9,$C17*$D17/12*(13-$C$3),IF(P$9&gt;$D$3,IF($C17-SUM($E17:O17)&lt;$C17*$D17,$C17-SUM($E17:O17),$C17*$D17),0)),0)</f>
        <v>0</v>
      </c>
      <c r="Q17" s="49">
        <f>IF(Q$10&lt;=$C$6,IF($D$3=Q$9,$C17*$D17/12*(13-$C$3),IF(Q$9&gt;$D$3,IF($C17-SUM($E17:P17)&lt;$C17*$D17,$C17-SUM($E17:P17),$C17*$D17),0)),0)</f>
        <v>0</v>
      </c>
      <c r="R17" s="49">
        <f>IF(R$10&lt;=$C$6,IF($D$3=R$9,$C17*$D17/12*(13-$C$3),IF(R$9&gt;$D$3,IF($C17-SUM($E17:Q17)&lt;$C17*$D17,$C17-SUM($E17:Q17),$C17*$D17),0)),0)</f>
        <v>0</v>
      </c>
      <c r="S17" s="49">
        <f>IF(S$10&lt;=$C$6,IF($D$3=S$9,$C17*$D17/12*(13-$C$3),IF(S$9&gt;$D$3,IF($C17-SUM($E17:R17)&lt;$C17*$D17,$C17-SUM($E17:R17),$C17*$D17),0)),0)</f>
        <v>0</v>
      </c>
      <c r="T17" s="50">
        <f>C17-SUM(E17:S17)</f>
        <v>0</v>
      </c>
      <c r="U17" s="38"/>
      <c r="V17" s="38"/>
    </row>
    <row r="18" spans="1:22" s="51" customFormat="1" x14ac:dyDescent="0.2">
      <c r="A18" s="507" t="str">
        <f>'Ulaganja i izvori'!B12</f>
        <v>Nematerijalna imovina</v>
      </c>
      <c r="B18" s="507"/>
      <c r="C18" s="34">
        <f>SUM(C19:C23)</f>
        <v>0</v>
      </c>
      <c r="D18" s="204"/>
      <c r="E18" s="203">
        <f t="shared" ref="E18:T18" si="2">SUM(E19:E23)</f>
        <v>0</v>
      </c>
      <c r="F18" s="203">
        <f t="shared" si="2"/>
        <v>0</v>
      </c>
      <c r="G18" s="203">
        <f t="shared" si="2"/>
        <v>0</v>
      </c>
      <c r="H18" s="203">
        <f t="shared" si="2"/>
        <v>0</v>
      </c>
      <c r="I18" s="203">
        <f t="shared" si="2"/>
        <v>0</v>
      </c>
      <c r="J18" s="203">
        <f t="shared" si="2"/>
        <v>0</v>
      </c>
      <c r="K18" s="203">
        <f t="shared" si="2"/>
        <v>0</v>
      </c>
      <c r="L18" s="203">
        <f t="shared" si="2"/>
        <v>0</v>
      </c>
      <c r="M18" s="203">
        <f t="shared" si="2"/>
        <v>0</v>
      </c>
      <c r="N18" s="203">
        <f t="shared" si="2"/>
        <v>0</v>
      </c>
      <c r="O18" s="203">
        <f t="shared" si="2"/>
        <v>0</v>
      </c>
      <c r="P18" s="203">
        <f t="shared" si="2"/>
        <v>0</v>
      </c>
      <c r="Q18" s="203">
        <f t="shared" si="2"/>
        <v>0</v>
      </c>
      <c r="R18" s="203">
        <f t="shared" si="2"/>
        <v>0</v>
      </c>
      <c r="S18" s="203">
        <f t="shared" si="2"/>
        <v>0</v>
      </c>
      <c r="T18" s="34">
        <f t="shared" si="2"/>
        <v>0</v>
      </c>
      <c r="U18" s="104"/>
      <c r="V18" s="104"/>
    </row>
    <row r="19" spans="1:22" x14ac:dyDescent="0.2">
      <c r="A19" s="496">
        <f>'Ulaganja i izvori'!B13</f>
        <v>0</v>
      </c>
      <c r="B19" s="496"/>
      <c r="C19" s="48">
        <f>'Ulaganja i izvori'!F13</f>
        <v>0</v>
      </c>
      <c r="D19" s="56"/>
      <c r="E19" s="54">
        <f>IF($D$4=E$9,$C19*$D19/12*(13-$C$4),IF(E$9&gt;$D$4,$C19*$D19,0))</f>
        <v>0</v>
      </c>
      <c r="F19" s="54">
        <f>IF($D$4=F$9,$C19*$D19/12*(13-$C$4),IF(F$9&gt;$D$4,IF($C19-SUM($E19)&lt;$C19*$D19,$C19-SUM($E19),$C19*$D19),0))</f>
        <v>0</v>
      </c>
      <c r="G19" s="54">
        <f>IF($D$4=G$9,$C19*$D19/12*(13-$C$4),IF(G$9&gt;$D$4,IF($C19-SUM($E19:F19)&lt;$C19*$D19,$C19-SUM($E19:F19),$C19*$D19),0))</f>
        <v>0</v>
      </c>
      <c r="H19" s="54">
        <f>IF($D$4=H$9,$C19*$D19/12*(13-$C$4),IF(H$9&gt;$D$4,IF($C19-SUM($E19:G19)&lt;$C19*$D19,$C19-SUM($E19:G19),$C19*$D19),0))</f>
        <v>0</v>
      </c>
      <c r="I19" s="54">
        <f>IF($D$4=I$9,$C19*$D19/12*(13-$C$4),IF(I$9&gt;$D$4,IF($C19-SUM($E19:H19)&lt;$C19*$D19,$C19-SUM($E19:H19),$C19*$D19),0))</f>
        <v>0</v>
      </c>
      <c r="J19" s="54">
        <f>IF(J$10&lt;=$C$6,IF($D$4=J$9,$C19*$D19/12*(13-$C$4),IF(J$9&gt;$D$4,IF($C19-SUM($E19:I19)&lt;$C19*$D19,$C19-SUM($E19:I19),$C19*$D19),0)),0)</f>
        <v>0</v>
      </c>
      <c r="K19" s="54">
        <f>IF(K$10&lt;=$C$6,IF($D$4=K$9,$C19*$D19/12*(13-$C$4),IF(K$9&gt;$D$4,IF($C19-SUM($E19:J19)&lt;$C19*$D19,$C19-SUM($E19:J19),$C19*$D19),0)),0)</f>
        <v>0</v>
      </c>
      <c r="L19" s="54">
        <f>IF(L$10&lt;=$C$6,IF($D$4=L$9,$C19*$D19/12*(13-$C$4),IF(L$9&gt;$D$4,IF($C19-SUM($E19:K19)&lt;$C19*$D19,$C19-SUM($E19:K19),$C19*$D19),0)),0)</f>
        <v>0</v>
      </c>
      <c r="M19" s="54">
        <f>IF(M$10&lt;=$C$6,IF($D$4=M$9,$C19*$D19/12*(13-$C$4),IF(M$9&gt;$D$4,IF($C19-SUM($E19:L19)&lt;$C19*$D19,$C19-SUM($E19:L19),$C19*$D19),0)),0)</f>
        <v>0</v>
      </c>
      <c r="N19" s="54">
        <f>IF(N$10&lt;=$C$6,IF($D$4=N$9,$C19*$D19/12*(13-$C$4),IF(N$9&gt;$D$4,IF($C19-SUM($E19:M19)&lt;$C19*$D19,$C19-SUM($E19:M19),$C19*$D19),0)),0)</f>
        <v>0</v>
      </c>
      <c r="O19" s="54">
        <f>IF(O$10&lt;=$C$6,IF($D$4=O$9,$C19*$D19/12*(13-$C$4),IF(O$9&gt;$D$4,IF($C19-SUM($E19:N19)&lt;$C19*$D19,$C19-SUM($E19:N19),$C19*$D19),0)),0)</f>
        <v>0</v>
      </c>
      <c r="P19" s="54">
        <f>IF(P$10&lt;=$C$6,IF($D$4=P$9,$C19*$D19/12*(13-$C$4),IF(P$9&gt;$D$4,IF($C19-SUM($E19:O19)&lt;$C19*$D19,$C19-SUM($E19:O19),$C19*$D19),0)),0)</f>
        <v>0</v>
      </c>
      <c r="Q19" s="54">
        <f>IF(Q$10&lt;=$C$6,IF($D$4=Q$9,$C19*$D19/12*(13-$C$4),IF(Q$9&gt;$D$4,IF($C19-SUM($E19:P19)&lt;$C19*$D19,$C19-SUM($E19:P19),$C19*$D19),0)),0)</f>
        <v>0</v>
      </c>
      <c r="R19" s="54">
        <f>IF(R$10&lt;=$C$6,IF($D$4=R$9,$C19*$D19/12*(13-$C$4),IF(R$9&gt;$D$4,IF($C19-SUM($E19:Q19)&lt;$C19*$D19,$C19-SUM($E19:Q19),$C19*$D19),0)),0)</f>
        <v>0</v>
      </c>
      <c r="S19" s="54">
        <f>IF(S$10&lt;=$C$6,IF($D$4=S$9,$C19*$D19/12*(13-$C$4),IF(S$9&gt;$D$4,IF($C19-SUM($E19:R19)&lt;$C19*$D19,$C19-SUM($E19:R19),$C19*$D19),0)),0)</f>
        <v>0</v>
      </c>
      <c r="T19" s="55">
        <f>C19-SUM(E19:S19)</f>
        <v>0</v>
      </c>
      <c r="U19" s="38"/>
      <c r="V19" s="38"/>
    </row>
    <row r="20" spans="1:22" x14ac:dyDescent="0.2">
      <c r="A20" s="496">
        <f>'Ulaganja i izvori'!B14</f>
        <v>0</v>
      </c>
      <c r="B20" s="496"/>
      <c r="C20" s="48">
        <f>'Ulaganja i izvori'!F14</f>
        <v>0</v>
      </c>
      <c r="D20" s="56"/>
      <c r="E20" s="54">
        <f>IF($D$4=E$9,$C20*$D20/12*(13-$C$4),IF(E$9&gt;$D$4,$C20*$D20,0))</f>
        <v>0</v>
      </c>
      <c r="F20" s="54">
        <f>IF($D$4=F$9,$C20*$D20/12*(13-$C$4),IF(F$9&gt;$D$4,IF($C20-SUM($E20)&lt;$C20*$D20,$C20-SUM($E20),$C20*$D20),0))</f>
        <v>0</v>
      </c>
      <c r="G20" s="54">
        <f>IF($D$4=G$9,$C20*$D20/12*(13-$C$4),IF(G$9&gt;$D$4,IF($C20-SUM($E20:F20)&lt;$C20*$D20,$C20-SUM($E20:F20),$C20*$D20),0))</f>
        <v>0</v>
      </c>
      <c r="H20" s="54">
        <f>IF($D$4=H$9,$C20*$D20/12*(13-$C$4),IF(H$9&gt;$D$4,IF($C20-SUM($E20:G20)&lt;$C20*$D20,$C20-SUM($E20:G20),$C20*$D20),0))</f>
        <v>0</v>
      </c>
      <c r="I20" s="54">
        <f>IF($D$4=I$9,$C20*$D20/12*(13-$C$4),IF(I$9&gt;$D$4,IF($C20-SUM($E20:H20)&lt;$C20*$D20,$C20-SUM($E20:H20),$C20*$D20),0))</f>
        <v>0</v>
      </c>
      <c r="J20" s="54">
        <f>IF(J$10&lt;=$C$6,IF($D$4=J$9,$C20*$D20/12*(13-$C$4),IF(J$9&gt;$D$4,IF($C20-SUM($E20:I20)&lt;$C20*$D20,$C20-SUM($E20:I20),$C20*$D20),0)),0)</f>
        <v>0</v>
      </c>
      <c r="K20" s="54">
        <f>IF(K$10&lt;=$C$6,IF($D$4=K$9,$C20*$D20/12*(13-$C$4),IF(K$9&gt;$D$4,IF($C20-SUM($E20:J20)&lt;$C20*$D20,$C20-SUM($E20:J20),$C20*$D20),0)),0)</f>
        <v>0</v>
      </c>
      <c r="L20" s="54">
        <f>IF(L$10&lt;=$C$6,IF($D$4=L$9,$C20*$D20/12*(13-$C$4),IF(L$9&gt;$D$4,IF($C20-SUM($E20:K20)&lt;$C20*$D20,$C20-SUM($E20:K20),$C20*$D20),0)),0)</f>
        <v>0</v>
      </c>
      <c r="M20" s="54">
        <f>IF(M$10&lt;=$C$6,IF($D$4=M$9,$C20*$D20/12*(13-$C$4),IF(M$9&gt;$D$4,IF($C20-SUM($E20:L20)&lt;$C20*$D20,$C20-SUM($E20:L20),$C20*$D20),0)),0)</f>
        <v>0</v>
      </c>
      <c r="N20" s="54">
        <f>IF(N$10&lt;=$C$6,IF($D$4=N$9,$C20*$D20/12*(13-$C$4),IF(N$9&gt;$D$4,IF($C20-SUM($E20:M20)&lt;$C20*$D20,$C20-SUM($E20:M20),$C20*$D20),0)),0)</f>
        <v>0</v>
      </c>
      <c r="O20" s="54">
        <f>IF(O$10&lt;=$C$6,IF($D$4=O$9,$C20*$D20/12*(13-$C$4),IF(O$9&gt;$D$4,IF($C20-SUM($E20:N20)&lt;$C20*$D20,$C20-SUM($E20:N20),$C20*$D20),0)),0)</f>
        <v>0</v>
      </c>
      <c r="P20" s="54">
        <f>IF(P$10&lt;=$C$6,IF($D$4=P$9,$C20*$D20/12*(13-$C$4),IF(P$9&gt;$D$4,IF($C20-SUM($E20:O20)&lt;$C20*$D20,$C20-SUM($E20:O20),$C20*$D20),0)),0)</f>
        <v>0</v>
      </c>
      <c r="Q20" s="54">
        <f>IF(Q$10&lt;=$C$6,IF($D$4=Q$9,$C20*$D20/12*(13-$C$4),IF(Q$9&gt;$D$4,IF($C20-SUM($E20:P20)&lt;$C20*$D20,$C20-SUM($E20:P20),$C20*$D20),0)),0)</f>
        <v>0</v>
      </c>
      <c r="R20" s="54">
        <f>IF(R$10&lt;=$C$6,IF($D$4=R$9,$C20*$D20/12*(13-$C$4),IF(R$9&gt;$D$4,IF($C20-SUM($E20:Q20)&lt;$C20*$D20,$C20-SUM($E20:Q20),$C20*$D20),0)),0)</f>
        <v>0</v>
      </c>
      <c r="S20" s="54">
        <f>IF(S$10&lt;=$C$6,IF($D$4=S$9,$C20*$D20/12*(13-$C$4),IF(S$9&gt;$D$4,IF($C20-SUM($E20:R20)&lt;$C20*$D20,$C20-SUM($E20:R20),$C20*$D20),0)),0)</f>
        <v>0</v>
      </c>
      <c r="T20" s="55">
        <f>C20-SUM(E20:S20)</f>
        <v>0</v>
      </c>
      <c r="U20" s="38"/>
      <c r="V20" s="38"/>
    </row>
    <row r="21" spans="1:22" x14ac:dyDescent="0.2">
      <c r="A21" s="496">
        <f>'Ulaganja i izvori'!B15</f>
        <v>0</v>
      </c>
      <c r="B21" s="496"/>
      <c r="C21" s="48">
        <f>'Ulaganja i izvori'!F15</f>
        <v>0</v>
      </c>
      <c r="D21" s="56"/>
      <c r="E21" s="54">
        <f>IF($D$4=E$9,$C21*$D21/12*(13-$C$4),IF(E$9&gt;$D$4,$C21*$D21,0))</f>
        <v>0</v>
      </c>
      <c r="F21" s="54">
        <f>IF($D$4=F$9,$C21*$D21/12*(13-$C$4),IF(F$9&gt;$D$4,IF($C21-SUM($E21)&lt;$C21*$D21,$C21-SUM($E21),$C21*$D21),0))</f>
        <v>0</v>
      </c>
      <c r="G21" s="54">
        <f>IF($D$4=G$9,$C21*$D21/12*(13-$C$4),IF(G$9&gt;$D$4,IF($C21-SUM($E21:F21)&lt;$C21*$D21,$C21-SUM($E21:F21),$C21*$D21),0))</f>
        <v>0</v>
      </c>
      <c r="H21" s="54">
        <f>IF($D$4=H$9,$C21*$D21/12*(13-$C$4),IF(H$9&gt;$D$4,IF($C21-SUM($E21:G21)&lt;$C21*$D21,$C21-SUM($E21:G21),$C21*$D21),0))</f>
        <v>0</v>
      </c>
      <c r="I21" s="54">
        <f>IF($D$4=I$9,$C21*$D21/12*(13-$C$4),IF(I$9&gt;$D$4,IF($C21-SUM($E21:H21)&lt;$C21*$D21,$C21-SUM($E21:H21),$C21*$D21),0))</f>
        <v>0</v>
      </c>
      <c r="J21" s="54">
        <f>IF(J$10&lt;=$C$6,IF($D$4=J$9,$C21*$D21/12*(13-$C$4),IF(J$9&gt;$D$4,IF($C21-SUM($E21:I21)&lt;$C21*$D21,$C21-SUM($E21:I21),$C21*$D21),0)),0)</f>
        <v>0</v>
      </c>
      <c r="K21" s="54">
        <f>IF(K$10&lt;=$C$6,IF($D$4=K$9,$C21*$D21/12*(13-$C$4),IF(K$9&gt;$D$4,IF($C21-SUM($E21:J21)&lt;$C21*$D21,$C21-SUM($E21:J21),$C21*$D21),0)),0)</f>
        <v>0</v>
      </c>
      <c r="L21" s="54">
        <f>IF(L$10&lt;=$C$6,IF($D$4=L$9,$C21*$D21/12*(13-$C$4),IF(L$9&gt;$D$4,IF($C21-SUM($E21:K21)&lt;$C21*$D21,$C21-SUM($E21:K21),$C21*$D21),0)),0)</f>
        <v>0</v>
      </c>
      <c r="M21" s="54">
        <f>IF(M$10&lt;=$C$6,IF($D$4=M$9,$C21*$D21/12*(13-$C$4),IF(M$9&gt;$D$4,IF($C21-SUM($E21:L21)&lt;$C21*$D21,$C21-SUM($E21:L21),$C21*$D21),0)),0)</f>
        <v>0</v>
      </c>
      <c r="N21" s="54">
        <f>IF(N$10&lt;=$C$6,IF($D$4=N$9,$C21*$D21/12*(13-$C$4),IF(N$9&gt;$D$4,IF($C21-SUM($E21:M21)&lt;$C21*$D21,$C21-SUM($E21:M21),$C21*$D21),0)),0)</f>
        <v>0</v>
      </c>
      <c r="O21" s="54">
        <f>IF(O$10&lt;=$C$6,IF($D$4=O$9,$C21*$D21/12*(13-$C$4),IF(O$9&gt;$D$4,IF($C21-SUM($E21:N21)&lt;$C21*$D21,$C21-SUM($E21:N21),$C21*$D21),0)),0)</f>
        <v>0</v>
      </c>
      <c r="P21" s="54">
        <f>IF(P$10&lt;=$C$6,IF($D$4=P$9,$C21*$D21/12*(13-$C$4),IF(P$9&gt;$D$4,IF($C21-SUM($E21:O21)&lt;$C21*$D21,$C21-SUM($E21:O21),$C21*$D21),0)),0)</f>
        <v>0</v>
      </c>
      <c r="Q21" s="54">
        <f>IF(Q$10&lt;=$C$6,IF($D$4=Q$9,$C21*$D21/12*(13-$C$4),IF(Q$9&gt;$D$4,IF($C21-SUM($E21:P21)&lt;$C21*$D21,$C21-SUM($E21:P21),$C21*$D21),0)),0)</f>
        <v>0</v>
      </c>
      <c r="R21" s="54">
        <f>IF(R$10&lt;=$C$6,IF($D$4=R$9,$C21*$D21/12*(13-$C$4),IF(R$9&gt;$D$4,IF($C21-SUM($E21:Q21)&lt;$C21*$D21,$C21-SUM($E21:Q21),$C21*$D21),0)),0)</f>
        <v>0</v>
      </c>
      <c r="S21" s="54">
        <f>IF(S$10&lt;=$C$6,IF($D$4=S$9,$C21*$D21/12*(13-$C$4),IF(S$9&gt;$D$4,IF($C21-SUM($E21:R21)&lt;$C21*$D21,$C21-SUM($E21:R21),$C21*$D21),0)),0)</f>
        <v>0</v>
      </c>
      <c r="T21" s="55">
        <f>C21-SUM(E21:S21)</f>
        <v>0</v>
      </c>
      <c r="U21" s="38"/>
      <c r="V21" s="38"/>
    </row>
    <row r="22" spans="1:22" x14ac:dyDescent="0.2">
      <c r="A22" s="496">
        <f>'Ulaganja i izvori'!B16</f>
        <v>0</v>
      </c>
      <c r="B22" s="496"/>
      <c r="C22" s="48">
        <f>'Ulaganja i izvori'!F16</f>
        <v>0</v>
      </c>
      <c r="D22" s="56"/>
      <c r="E22" s="54">
        <f>IF($D$4=E$9,$C22*$D22/12*(13-$C$4),IF(E$9&gt;$D$4,$C22*$D22,0))</f>
        <v>0</v>
      </c>
      <c r="F22" s="54">
        <f>IF($D$4=F$9,$C22*$D22/12*(13-$C$4),IF(F$9&gt;$D$4,IF($C22-SUM($E22)&lt;$C22*$D22,$C22-SUM($E22),$C22*$D22),0))</f>
        <v>0</v>
      </c>
      <c r="G22" s="54">
        <f>IF($D$4=G$9,$C22*$D22/12*(13-$C$4),IF(G$9&gt;$D$4,IF($C22-SUM($E22:F22)&lt;$C22*$D22,$C22-SUM($E22:F22),$C22*$D22),0))</f>
        <v>0</v>
      </c>
      <c r="H22" s="54">
        <f>IF($D$4=H$9,$C22*$D22/12*(13-$C$4),IF(H$9&gt;$D$4,IF($C22-SUM($E22:G22)&lt;$C22*$D22,$C22-SUM($E22:G22),$C22*$D22),0))</f>
        <v>0</v>
      </c>
      <c r="I22" s="54">
        <f>IF($D$4=I$9,$C22*$D22/12*(13-$C$4),IF(I$9&gt;$D$4,IF($C22-SUM($E22:H22)&lt;$C22*$D22,$C22-SUM($E22:H22),$C22*$D22),0))</f>
        <v>0</v>
      </c>
      <c r="J22" s="54">
        <f>IF(J$10&lt;=$C$6,IF($D$4=J$9,$C22*$D22/12*(13-$C$4),IF(J$9&gt;$D$4,IF($C22-SUM($E22:I22)&lt;$C22*$D22,$C22-SUM($E22:I22),$C22*$D22),0)),0)</f>
        <v>0</v>
      </c>
      <c r="K22" s="54">
        <f>IF(K$10&lt;=$C$6,IF($D$4=K$9,$C22*$D22/12*(13-$C$4),IF(K$9&gt;$D$4,IF($C22-SUM($E22:J22)&lt;$C22*$D22,$C22-SUM($E22:J22),$C22*$D22),0)),0)</f>
        <v>0</v>
      </c>
      <c r="L22" s="54">
        <f>IF(L$10&lt;=$C$6,IF($D$4=L$9,$C22*$D22/12*(13-$C$4),IF(L$9&gt;$D$4,IF($C22-SUM($E22:K22)&lt;$C22*$D22,$C22-SUM($E22:K22),$C22*$D22),0)),0)</f>
        <v>0</v>
      </c>
      <c r="M22" s="54">
        <f>IF(M$10&lt;=$C$6,IF($D$4=M$9,$C22*$D22/12*(13-$C$4),IF(M$9&gt;$D$4,IF($C22-SUM($E22:L22)&lt;$C22*$D22,$C22-SUM($E22:L22),$C22*$D22),0)),0)</f>
        <v>0</v>
      </c>
      <c r="N22" s="54">
        <f>IF(N$10&lt;=$C$6,IF($D$4=N$9,$C22*$D22/12*(13-$C$4),IF(N$9&gt;$D$4,IF($C22-SUM($E22:M22)&lt;$C22*$D22,$C22-SUM($E22:M22),$C22*$D22),0)),0)</f>
        <v>0</v>
      </c>
      <c r="O22" s="54">
        <f>IF(O$10&lt;=$C$6,IF($D$4=O$9,$C22*$D22/12*(13-$C$4),IF(O$9&gt;$D$4,IF($C22-SUM($E22:N22)&lt;$C22*$D22,$C22-SUM($E22:N22),$C22*$D22),0)),0)</f>
        <v>0</v>
      </c>
      <c r="P22" s="54">
        <f>IF(P$10&lt;=$C$6,IF($D$4=P$9,$C22*$D22/12*(13-$C$4),IF(P$9&gt;$D$4,IF($C22-SUM($E22:O22)&lt;$C22*$D22,$C22-SUM($E22:O22),$C22*$D22),0)),0)</f>
        <v>0</v>
      </c>
      <c r="Q22" s="54">
        <f>IF(Q$10&lt;=$C$6,IF($D$4=Q$9,$C22*$D22/12*(13-$C$4),IF(Q$9&gt;$D$4,IF($C22-SUM($E22:P22)&lt;$C22*$D22,$C22-SUM($E22:P22),$C22*$D22),0)),0)</f>
        <v>0</v>
      </c>
      <c r="R22" s="54">
        <f>IF(R$10&lt;=$C$6,IF($D$4=R$9,$C22*$D22/12*(13-$C$4),IF(R$9&gt;$D$4,IF($C22-SUM($E22:Q22)&lt;$C22*$D22,$C22-SUM($E22:Q22),$C22*$D22),0)),0)</f>
        <v>0</v>
      </c>
      <c r="S22" s="54">
        <f>IF(S$10&lt;=$C$6,IF($D$4=S$9,$C22*$D22/12*(13-$C$4),IF(S$9&gt;$D$4,IF($C22-SUM($E22:R22)&lt;$C22*$D22,$C22-SUM($E22:R22),$C22*$D22),0)),0)</f>
        <v>0</v>
      </c>
      <c r="T22" s="55">
        <f>C22-SUM(E22:S22)</f>
        <v>0</v>
      </c>
      <c r="U22" s="38"/>
      <c r="V22" s="38"/>
    </row>
    <row r="23" spans="1:22" x14ac:dyDescent="0.2">
      <c r="A23" s="496">
        <f>'Ulaganja i izvori'!B17</f>
        <v>0</v>
      </c>
      <c r="B23" s="496"/>
      <c r="C23" s="48">
        <f>'Ulaganja i izvori'!F17</f>
        <v>0</v>
      </c>
      <c r="D23" s="56"/>
      <c r="E23" s="54">
        <f>IF($D$4=E$9,$C23*$D23/12*(13-$C$4),IF(E$9&gt;$D$4,$C23*$D23,0))</f>
        <v>0</v>
      </c>
      <c r="F23" s="54">
        <f>IF($D$4=F$9,$C23*$D23/12*(13-$C$4),IF(F$9&gt;$D$4,IF($C23-SUM($E23)&lt;$C23*$D23,$C23-SUM($E23),$C23*$D23),0))</f>
        <v>0</v>
      </c>
      <c r="G23" s="54">
        <f>IF($D$4=G$9,$C23*$D23/12*(13-$C$4),IF(G$9&gt;$D$4,IF($C23-SUM($E23:F23)&lt;$C23*$D23,$C23-SUM($E23:F23),$C23*$D23),0))</f>
        <v>0</v>
      </c>
      <c r="H23" s="54">
        <f>IF($D$4=H$9,$C23*$D23/12*(13-$C$4),IF(H$9&gt;$D$4,IF($C23-SUM($E23:G23)&lt;$C23*$D23,$C23-SUM($E23:G23),$C23*$D23),0))</f>
        <v>0</v>
      </c>
      <c r="I23" s="54">
        <f>IF($D$4=I$9,$C23*$D23/12*(13-$C$4),IF(I$9&gt;$D$4,IF($C23-SUM($E23:H23)&lt;$C23*$D23,$C23-SUM($E23:H23),$C23*$D23),0))</f>
        <v>0</v>
      </c>
      <c r="J23" s="54">
        <f>IF(J$10&lt;=$C$6,IF($D$4=J$9,$C23*$D23/12*(13-$C$4),IF(J$9&gt;$D$4,IF($C23-SUM($E23:I23)&lt;$C23*$D23,$C23-SUM($E23:I23),$C23*$D23),0)),0)</f>
        <v>0</v>
      </c>
      <c r="K23" s="54">
        <f>IF(K$10&lt;=$C$6,IF($D$4=K$9,$C23*$D23/12*(13-$C$4),IF(K$9&gt;$D$4,IF($C23-SUM($E23:J23)&lt;$C23*$D23,$C23-SUM($E23:J23),$C23*$D23),0)),0)</f>
        <v>0</v>
      </c>
      <c r="L23" s="54">
        <f>IF(L$10&lt;=$C$6,IF($D$4=L$9,$C23*$D23/12*(13-$C$4),IF(L$9&gt;$D$4,IF($C23-SUM($E23:K23)&lt;$C23*$D23,$C23-SUM($E23:K23),$C23*$D23),0)),0)</f>
        <v>0</v>
      </c>
      <c r="M23" s="54">
        <f>IF(M$10&lt;=$C$6,IF($D$4=M$9,$C23*$D23/12*(13-$C$4),IF(M$9&gt;$D$4,IF($C23-SUM($E23:L23)&lt;$C23*$D23,$C23-SUM($E23:L23),$C23*$D23),0)),0)</f>
        <v>0</v>
      </c>
      <c r="N23" s="54">
        <f>IF(N$10&lt;=$C$6,IF($D$4=N$9,$C23*$D23/12*(13-$C$4),IF(N$9&gt;$D$4,IF($C23-SUM($E23:M23)&lt;$C23*$D23,$C23-SUM($E23:M23),$C23*$D23),0)),0)</f>
        <v>0</v>
      </c>
      <c r="O23" s="54">
        <f>IF(O$10&lt;=$C$6,IF($D$4=O$9,$C23*$D23/12*(13-$C$4),IF(O$9&gt;$D$4,IF($C23-SUM($E23:N23)&lt;$C23*$D23,$C23-SUM($E23:N23),$C23*$D23),0)),0)</f>
        <v>0</v>
      </c>
      <c r="P23" s="54">
        <f>IF(P$10&lt;=$C$6,IF($D$4=P$9,$C23*$D23/12*(13-$C$4),IF(P$9&gt;$D$4,IF($C23-SUM($E23:O23)&lt;$C23*$D23,$C23-SUM($E23:O23),$C23*$D23),0)),0)</f>
        <v>0</v>
      </c>
      <c r="Q23" s="54">
        <f>IF(Q$10&lt;=$C$6,IF($D$4=Q$9,$C23*$D23/12*(13-$C$4),IF(Q$9&gt;$D$4,IF($C23-SUM($E23:P23)&lt;$C23*$D23,$C23-SUM($E23:P23),$C23*$D23),0)),0)</f>
        <v>0</v>
      </c>
      <c r="R23" s="54">
        <f>IF(R$10&lt;=$C$6,IF($D$4=R$9,$C23*$D23/12*(13-$C$4),IF(R$9&gt;$D$4,IF($C23-SUM($E23:Q23)&lt;$C23*$D23,$C23-SUM($E23:Q23),$C23*$D23),0)),0)</f>
        <v>0</v>
      </c>
      <c r="S23" s="54">
        <f>IF(S$10&lt;=$C$6,IF($D$4=S$9,$C23*$D23/12*(13-$C$4),IF(S$9&gt;$D$4,IF($C23-SUM($E23:R23)&lt;$C23*$D23,$C23-SUM($E23:R23),$C23*$D23),0)),0)</f>
        <v>0</v>
      </c>
      <c r="T23" s="55">
        <f>C23-SUM(E23:S23)</f>
        <v>0</v>
      </c>
      <c r="U23" s="38"/>
      <c r="V23" s="38"/>
    </row>
    <row r="24" spans="1:22" x14ac:dyDescent="0.2">
      <c r="A24" s="507" t="str">
        <f>'Ulaganja i izvori'!B18</f>
        <v>Opći troškovi</v>
      </c>
      <c r="B24" s="507"/>
      <c r="C24" s="202">
        <f>SUM(C25:C29)</f>
        <v>0</v>
      </c>
      <c r="D24" s="205"/>
      <c r="E24" s="203">
        <f>SUM(E25:E29)</f>
        <v>0</v>
      </c>
      <c r="F24" s="203">
        <f t="shared" ref="F24:S24" si="3">SUM(F25:F29)</f>
        <v>0</v>
      </c>
      <c r="G24" s="203">
        <f t="shared" si="3"/>
        <v>0</v>
      </c>
      <c r="H24" s="203">
        <f t="shared" si="3"/>
        <v>0</v>
      </c>
      <c r="I24" s="203">
        <f t="shared" si="3"/>
        <v>0</v>
      </c>
      <c r="J24" s="203">
        <f t="shared" si="3"/>
        <v>0</v>
      </c>
      <c r="K24" s="203">
        <f t="shared" si="3"/>
        <v>0</v>
      </c>
      <c r="L24" s="203">
        <f t="shared" si="3"/>
        <v>0</v>
      </c>
      <c r="M24" s="203">
        <f t="shared" si="3"/>
        <v>0</v>
      </c>
      <c r="N24" s="203">
        <f t="shared" si="3"/>
        <v>0</v>
      </c>
      <c r="O24" s="203">
        <f t="shared" si="3"/>
        <v>0</v>
      </c>
      <c r="P24" s="203">
        <f t="shared" si="3"/>
        <v>0</v>
      </c>
      <c r="Q24" s="203">
        <f t="shared" si="3"/>
        <v>0</v>
      </c>
      <c r="R24" s="203">
        <f t="shared" si="3"/>
        <v>0</v>
      </c>
      <c r="S24" s="203">
        <f t="shared" si="3"/>
        <v>0</v>
      </c>
      <c r="T24" s="34">
        <f>SUM(T25:T29)</f>
        <v>0</v>
      </c>
      <c r="U24" s="38"/>
      <c r="V24" s="38"/>
    </row>
    <row r="25" spans="1:22" x14ac:dyDescent="0.2">
      <c r="A25" s="496">
        <f>'Ulaganja i izvori'!B19</f>
        <v>0</v>
      </c>
      <c r="B25" s="496"/>
      <c r="C25" s="54">
        <f>'Ulaganja i izvori'!F19</f>
        <v>0</v>
      </c>
      <c r="D25" s="56"/>
      <c r="E25" s="55">
        <f>IF($D$5=E$9,$C25*$D25/12*(13-$C$5),IF(E$9&gt;$D$5,$C25*$D25,0))</f>
        <v>0</v>
      </c>
      <c r="F25" s="55">
        <f>IF($D$5=F$9,$C25*$D25/12*(13-$C$5),IF(F$9&gt;$D$5,IF($C25-SUM($E25)&lt;$C25*$D25,$C25-SUM($E25),$C25*$D25),0))</f>
        <v>0</v>
      </c>
      <c r="G25" s="55">
        <f>IF($D$5=G$9,$C25*$D25/12*(13-$C$5),IF(G$9&gt;$D$5,IF($C25-SUM($E25:F25)&lt;$C25*$D25,$C25-SUM($E25:F25),$C25*$D25),0))</f>
        <v>0</v>
      </c>
      <c r="H25" s="55">
        <f>IF($D$5=H$9,$C25*$D25/12*(13-$C$5),IF(H$9&gt;$D$5,IF($C25-SUM($E25:G25)&lt;$C25*$D25,$C25-SUM($E25:G25),$C25*$D25),0))</f>
        <v>0</v>
      </c>
      <c r="I25" s="55">
        <f>IF($D$5=I$9,$C25*$D25/12*(13-$C$5),IF(I$9&gt;$D$5,IF($C25-SUM($E25:H25)&lt;$C25*$D25,$C25-SUM($E25:H25),$C25*$D25),0))</f>
        <v>0</v>
      </c>
      <c r="J25" s="54">
        <f>IF(J$10&lt;=$C$6,IF($D$5=J$9,$C25*$D25/12*(13-$C$5),IF(J$9&gt;$D$5,IF($C25-SUM($E25:I25)&lt;$C25*$D25,$C25-SUM($E25:I25),$C25*$D25),0)),0)</f>
        <v>0</v>
      </c>
      <c r="K25" s="54">
        <f>IF(K$10&lt;=$C$6,IF($D$5=K$9,$C25*$D25/12*(13-$C$5),IF(K$9&gt;$D$5,IF($C25-SUM($E25:J25)&lt;$C25*$D25,$C25-SUM($E25:J25),$C25*$D25),0)),0)</f>
        <v>0</v>
      </c>
      <c r="L25" s="54">
        <f>IF(L$10&lt;=$C$6,IF($D$5=L$9,$C25*$D25/12*(13-$C$5),IF(L$9&gt;$D$5,IF($C25-SUM($E25:K25)&lt;$C25*$D25,$C25-SUM($E25:K25),$C25*$D25),0)),0)</f>
        <v>0</v>
      </c>
      <c r="M25" s="54">
        <f>IF(M$10&lt;=$C$6,IF($D$5=M$9,$C25*$D25/12*(13-$C$5),IF(M$9&gt;$D$5,IF($C25-SUM($E25:L25)&lt;$C25*$D25,$C25-SUM($E25:L25),$C25*$D25),0)),0)</f>
        <v>0</v>
      </c>
      <c r="N25" s="54">
        <f>IF(N$10&lt;=$C$6,IF($D$5=N$9,$C25*$D25/12*(13-$C$5),IF(N$9&gt;$D$5,IF($C25-SUM($E25:M25)&lt;$C25*$D25,$C25-SUM($E25:M25),$C25*$D25),0)),0)</f>
        <v>0</v>
      </c>
      <c r="O25" s="54">
        <f>IF(O$10&lt;=$C$6,IF($D$5=O$9,$C25*$D25/12*(13-$C$5),IF(O$9&gt;$D$5,IF($C25-SUM($E25:N25)&lt;$C25*$D25,$C25-SUM($E25:N25),$C25*$D25),0)),0)</f>
        <v>0</v>
      </c>
      <c r="P25" s="54">
        <f>IF(P$10&lt;=$C$6,IF($D$5=P$9,$C25*$D25/12*(13-$C$5),IF(P$9&gt;$D$5,IF($C25-SUM($E25:O25)&lt;$C25*$D25,$C25-SUM($E25:O25),$C25*$D25),0)),0)</f>
        <v>0</v>
      </c>
      <c r="Q25" s="54">
        <f>IF(Q$10&lt;=$C$6,IF($D$5=Q$9,$C25*$D25/12*(13-$C$5),IF(Q$9&gt;$D$5,IF($C25-SUM($E25:P25)&lt;$C25*$D25,$C25-SUM($E25:P25),$C25*$D25),0)),0)</f>
        <v>0</v>
      </c>
      <c r="R25" s="54">
        <f>IF(R$10&lt;=$C$6,IF($D$5=R$9,$C25*$D25/12*(13-$C$5),IF(R$9&gt;$D$5,IF($C25-SUM($E25:Q25)&lt;$C25*$D25,$C25-SUM($E25:Q25),$C25*$D25),0)),0)</f>
        <v>0</v>
      </c>
      <c r="S25" s="54">
        <f>IF(S$10&lt;=$C$6,IF($D$5=S$9,$C25*$D25/12*(13-$C$5),IF(S$9&gt;$D$5,IF($C25-SUM($E25:R25)&lt;$C25*$D25,$C25-SUM($E25:R25),$C25*$D25),0)),0)</f>
        <v>0</v>
      </c>
      <c r="T25" s="55">
        <f>C25-SUM(E25:S25)</f>
        <v>0</v>
      </c>
      <c r="U25" s="38"/>
      <c r="V25" s="38"/>
    </row>
    <row r="26" spans="1:22" x14ac:dyDescent="0.2">
      <c r="A26" s="496">
        <f>'Ulaganja i izvori'!B20</f>
        <v>0</v>
      </c>
      <c r="B26" s="496"/>
      <c r="C26" s="54">
        <f>'Ulaganja i izvori'!F20</f>
        <v>0</v>
      </c>
      <c r="D26" s="56"/>
      <c r="E26" s="55">
        <f>IF($D$5=E$9,$C26*$D26/12*(13-$C$5),IF(E$9&gt;$D$5,$C26*$D26,0))</f>
        <v>0</v>
      </c>
      <c r="F26" s="55">
        <f>IF($D$5=F$9,$C26*$D26/12*(13-$C$5),IF(F$9&gt;$D$5,IF($C26-SUM($E26)&lt;$C26*$D26,$C26-SUM($E26),$C26*$D26),0))</f>
        <v>0</v>
      </c>
      <c r="G26" s="55">
        <f>IF($D$5=G$9,$C26*$D26/12*(13-$C$5),IF(G$9&gt;$D$5,IF($C26-SUM($E26:F26)&lt;$C26*$D26,$C26-SUM($E26:F26),$C26*$D26),0))</f>
        <v>0</v>
      </c>
      <c r="H26" s="55">
        <f>IF($D$5=H$9,$C26*$D26/12*(13-$C$5),IF(H$9&gt;$D$5,IF($C26-SUM($E26:G26)&lt;$C26*$D26,$C26-SUM($E26:G26),$C26*$D26),0))</f>
        <v>0</v>
      </c>
      <c r="I26" s="55">
        <f>IF($D$5=I$9,$C26*$D26/12*(13-$C$5),IF(I$9&gt;$D$5,IF($C26-SUM($E26:H26)&lt;$C26*$D26,$C26-SUM($E26:H26),$C26*$D26),0))</f>
        <v>0</v>
      </c>
      <c r="J26" s="54">
        <f>IF(J$10&lt;=$C$6,IF($D$5=J$9,$C26*$D26/12*(13-$C$5),IF(J$9&gt;$D$5,IF($C26-SUM($E26:I26)&lt;$C26*$D26,$C26-SUM($E26:I26),$C26*$D26),0)),0)</f>
        <v>0</v>
      </c>
      <c r="K26" s="54">
        <f>IF(K$10&lt;=$C$6,IF($D$5=K$9,$C26*$D26/12*(13-$C$5),IF(K$9&gt;$D$5,IF($C26-SUM($E26:J26)&lt;$C26*$D26,$C26-SUM($E26:J26),$C26*$D26),0)),0)</f>
        <v>0</v>
      </c>
      <c r="L26" s="54">
        <f>IF(L$10&lt;=$C$6,IF($D$5=L$9,$C26*$D26/12*(13-$C$5),IF(L$9&gt;$D$5,IF($C26-SUM($E26:K26)&lt;$C26*$D26,$C26-SUM($E26:K26),$C26*$D26),0)),0)</f>
        <v>0</v>
      </c>
      <c r="M26" s="54">
        <f>IF(M$10&lt;=$C$6,IF($D$5=M$9,$C26*$D26/12*(13-$C$5),IF(M$9&gt;$D$5,IF($C26-SUM($E26:L26)&lt;$C26*$D26,$C26-SUM($E26:L26),$C26*$D26),0)),0)</f>
        <v>0</v>
      </c>
      <c r="N26" s="54">
        <f>IF(N$10&lt;=$C$6,IF($D$5=N$9,$C26*$D26/12*(13-$C$5),IF(N$9&gt;$D$5,IF($C26-SUM($E26:M26)&lt;$C26*$D26,$C26-SUM($E26:M26),$C26*$D26),0)),0)</f>
        <v>0</v>
      </c>
      <c r="O26" s="54">
        <f>IF(O$10&lt;=$C$6,IF($D$5=O$9,$C26*$D26/12*(13-$C$5),IF(O$9&gt;$D$5,IF($C26-SUM($E26:N26)&lt;$C26*$D26,$C26-SUM($E26:N26),$C26*$D26),0)),0)</f>
        <v>0</v>
      </c>
      <c r="P26" s="54">
        <f>IF(P$10&lt;=$C$6,IF($D$5=P$9,$C26*$D26/12*(13-$C$5),IF(P$9&gt;$D$5,IF($C26-SUM($E26:O26)&lt;$C26*$D26,$C26-SUM($E26:O26),$C26*$D26),0)),0)</f>
        <v>0</v>
      </c>
      <c r="Q26" s="54">
        <f>IF(Q$10&lt;=$C$6,IF($D$5=Q$9,$C26*$D26/12*(13-$C$5),IF(Q$9&gt;$D$5,IF($C26-SUM($E26:P26)&lt;$C26*$D26,$C26-SUM($E26:P26),$C26*$D26),0)),0)</f>
        <v>0</v>
      </c>
      <c r="R26" s="54">
        <f>IF(R$10&lt;=$C$6,IF($D$5=R$9,$C26*$D26/12*(13-$C$5),IF(R$9&gt;$D$5,IF($C26-SUM($E26:Q26)&lt;$C26*$D26,$C26-SUM($E26:Q26),$C26*$D26),0)),0)</f>
        <v>0</v>
      </c>
      <c r="S26" s="54">
        <f>IF(S$10&lt;=$C$6,IF($D$5=S$9,$C26*$D26/12*(13-$C$5),IF(S$9&gt;$D$5,IF($C26-SUM($E26:R26)&lt;$C26*$D26,$C26-SUM($E26:R26),$C26*$D26),0)),0)</f>
        <v>0</v>
      </c>
      <c r="T26" s="55">
        <f>C26-SUM(E26:S26)</f>
        <v>0</v>
      </c>
      <c r="U26" s="38"/>
      <c r="V26" s="38"/>
    </row>
    <row r="27" spans="1:22" x14ac:dyDescent="0.2">
      <c r="A27" s="496">
        <f>'Ulaganja i izvori'!B21</f>
        <v>0</v>
      </c>
      <c r="B27" s="496"/>
      <c r="C27" s="54">
        <f>'Ulaganja i izvori'!F21</f>
        <v>0</v>
      </c>
      <c r="D27" s="56"/>
      <c r="E27" s="55">
        <f>IF($D$5=E$9,$C27*$D27/12*(13-$C$5),IF(E$9&gt;$D$5,$C27*$D27,0))</f>
        <v>0</v>
      </c>
      <c r="F27" s="55">
        <f>IF($D$5=F$9,$C27*$D27/12*(13-$C$5),IF(F$9&gt;$D$5,IF($C27-SUM($E27)&lt;$C27*$D27,$C27-SUM($E27),$C27*$D27),0))</f>
        <v>0</v>
      </c>
      <c r="G27" s="55">
        <f>IF($D$5=G$9,$C27*$D27/12*(13-$C$5),IF(G$9&gt;$D$5,IF($C27-SUM($E27:F27)&lt;$C27*$D27,$C27-SUM($E27:F27),$C27*$D27),0))</f>
        <v>0</v>
      </c>
      <c r="H27" s="55">
        <f>IF($D$5=H$9,$C27*$D27/12*(13-$C$5),IF(H$9&gt;$D$5,IF($C27-SUM($E27:G27)&lt;$C27*$D27,$C27-SUM($E27:G27),$C27*$D27),0))</f>
        <v>0</v>
      </c>
      <c r="I27" s="55">
        <f>IF($D$5=I$9,$C27*$D27/12*(13-$C$5),IF(I$9&gt;$D$5,IF($C27-SUM($E27:H27)&lt;$C27*$D27,$C27-SUM($E27:H27),$C27*$D27),0))</f>
        <v>0</v>
      </c>
      <c r="J27" s="54">
        <f>IF(J$10&lt;=$C$6,IF($D$5=J$9,$C27*$D27/12*(13-$C$5),IF(J$9&gt;$D$5,IF($C27-SUM($E27:I27)&lt;$C27*$D27,$C27-SUM($E27:I27),$C27*$D27),0)),0)</f>
        <v>0</v>
      </c>
      <c r="K27" s="54">
        <f>IF(K$10&lt;=$C$6,IF($D$5=K$9,$C27*$D27/12*(13-$C$5),IF(K$9&gt;$D$5,IF($C27-SUM($E27:J27)&lt;$C27*$D27,$C27-SUM($E27:J27),$C27*$D27),0)),0)</f>
        <v>0</v>
      </c>
      <c r="L27" s="54">
        <f>IF(L$10&lt;=$C$6,IF($D$5=L$9,$C27*$D27/12*(13-$C$5),IF(L$9&gt;$D$5,IF($C27-SUM($E27:K27)&lt;$C27*$D27,$C27-SUM($E27:K27),$C27*$D27),0)),0)</f>
        <v>0</v>
      </c>
      <c r="M27" s="54">
        <f>IF(M$10&lt;=$C$6,IF($D$5=M$9,$C27*$D27/12*(13-$C$5),IF(M$9&gt;$D$5,IF($C27-SUM($E27:L27)&lt;$C27*$D27,$C27-SUM($E27:L27),$C27*$D27),0)),0)</f>
        <v>0</v>
      </c>
      <c r="N27" s="54">
        <f>IF(N$10&lt;=$C$6,IF($D$5=N$9,$C27*$D27/12*(13-$C$5),IF(N$9&gt;$D$5,IF($C27-SUM($E27:M27)&lt;$C27*$D27,$C27-SUM($E27:M27),$C27*$D27),0)),0)</f>
        <v>0</v>
      </c>
      <c r="O27" s="54">
        <f>IF(O$10&lt;=$C$6,IF($D$5=O$9,$C27*$D27/12*(13-$C$5),IF(O$9&gt;$D$5,IF($C27-SUM($E27:N27)&lt;$C27*$D27,$C27-SUM($E27:N27),$C27*$D27),0)),0)</f>
        <v>0</v>
      </c>
      <c r="P27" s="54">
        <f>IF(P$10&lt;=$C$6,IF($D$5=P$9,$C27*$D27/12*(13-$C$5),IF(P$9&gt;$D$5,IF($C27-SUM($E27:O27)&lt;$C27*$D27,$C27-SUM($E27:O27),$C27*$D27),0)),0)</f>
        <v>0</v>
      </c>
      <c r="Q27" s="54">
        <f>IF(Q$10&lt;=$C$6,IF($D$5=Q$9,$C27*$D27/12*(13-$C$5),IF(Q$9&gt;$D$5,IF($C27-SUM($E27:P27)&lt;$C27*$D27,$C27-SUM($E27:P27),$C27*$D27),0)),0)</f>
        <v>0</v>
      </c>
      <c r="R27" s="54">
        <f>IF(R$10&lt;=$C$6,IF($D$5=R$9,$C27*$D27/12*(13-$C$5),IF(R$9&gt;$D$5,IF($C27-SUM($E27:Q27)&lt;$C27*$D27,$C27-SUM($E27:Q27),$C27*$D27),0)),0)</f>
        <v>0</v>
      </c>
      <c r="S27" s="54">
        <f>IF(S$10&lt;=$C$6,IF($D$5=S$9,$C27*$D27/12*(13-$C$5),IF(S$9&gt;$D$5,IF($C27-SUM($E27:R27)&lt;$C27*$D27,$C27-SUM($E27:R27),$C27*$D27),0)),0)</f>
        <v>0</v>
      </c>
      <c r="T27" s="55">
        <f>C27-SUM(E27:S27)</f>
        <v>0</v>
      </c>
      <c r="U27" s="38"/>
      <c r="V27" s="38"/>
    </row>
    <row r="28" spans="1:22" x14ac:dyDescent="0.2">
      <c r="A28" s="496">
        <f>'Ulaganja i izvori'!B22</f>
        <v>0</v>
      </c>
      <c r="B28" s="496"/>
      <c r="C28" s="54">
        <f>'Ulaganja i izvori'!F22</f>
        <v>0</v>
      </c>
      <c r="D28" s="56"/>
      <c r="E28" s="55">
        <f>IF($D$5=E$9,$C28*$D28/12*(13-$C$5),IF(E$9&gt;$D$5,$C28*$D28,0))</f>
        <v>0</v>
      </c>
      <c r="F28" s="55">
        <f>IF($D$5=F$9,$C28*$D28/12*(13-$C$5),IF(F$9&gt;$D$5,IF($C28-SUM($E28)&lt;$C28*$D28,$C28-SUM($E28),$C28*$D28),0))</f>
        <v>0</v>
      </c>
      <c r="G28" s="55">
        <f>IF($D$5=G$9,$C28*$D28/12*(13-$C$5),IF(G$9&gt;$D$5,IF($C28-SUM($E28:F28)&lt;$C28*$D28,$C28-SUM($E28:F28),$C28*$D28),0))</f>
        <v>0</v>
      </c>
      <c r="H28" s="55">
        <f>IF($D$5=H$9,$C28*$D28/12*(13-$C$5),IF(H$9&gt;$D$5,IF($C28-SUM($E28:G28)&lt;$C28*$D28,$C28-SUM($E28:G28),$C28*$D28),0))</f>
        <v>0</v>
      </c>
      <c r="I28" s="55">
        <f>IF($D$5=I$9,$C28*$D28/12*(13-$C$5),IF(I$9&gt;$D$5,IF($C28-SUM($E28:H28)&lt;$C28*$D28,$C28-SUM($E28:H28),$C28*$D28),0))</f>
        <v>0</v>
      </c>
      <c r="J28" s="54">
        <f>IF(J$10&lt;=$C$6,IF($D$5=J$9,$C28*$D28/12*(13-$C$5),IF(J$9&gt;$D$5,IF($C28-SUM($E28:I28)&lt;$C28*$D28,$C28-SUM($E28:I28),$C28*$D28),0)),0)</f>
        <v>0</v>
      </c>
      <c r="K28" s="54">
        <f>IF(K$10&lt;=$C$6,IF($D$5=K$9,$C28*$D28/12*(13-$C$5),IF(K$9&gt;$D$5,IF($C28-SUM($E28:J28)&lt;$C28*$D28,$C28-SUM($E28:J28),$C28*$D28),0)),0)</f>
        <v>0</v>
      </c>
      <c r="L28" s="54">
        <f>IF(L$10&lt;=$C$6,IF($D$5=L$9,$C28*$D28/12*(13-$C$5),IF(L$9&gt;$D$5,IF($C28-SUM($E28:K28)&lt;$C28*$D28,$C28-SUM($E28:K28),$C28*$D28),0)),0)</f>
        <v>0</v>
      </c>
      <c r="M28" s="54">
        <f>IF(M$10&lt;=$C$6,IF($D$5=M$9,$C28*$D28/12*(13-$C$5),IF(M$9&gt;$D$5,IF($C28-SUM($E28:L28)&lt;$C28*$D28,$C28-SUM($E28:L28),$C28*$D28),0)),0)</f>
        <v>0</v>
      </c>
      <c r="N28" s="54">
        <f>IF(N$10&lt;=$C$6,IF($D$5=N$9,$C28*$D28/12*(13-$C$5),IF(N$9&gt;$D$5,IF($C28-SUM($E28:M28)&lt;$C28*$D28,$C28-SUM($E28:M28),$C28*$D28),0)),0)</f>
        <v>0</v>
      </c>
      <c r="O28" s="54">
        <f>IF(O$10&lt;=$C$6,IF($D$5=O$9,$C28*$D28/12*(13-$C$5),IF(O$9&gt;$D$5,IF($C28-SUM($E28:N28)&lt;$C28*$D28,$C28-SUM($E28:N28),$C28*$D28),0)),0)</f>
        <v>0</v>
      </c>
      <c r="P28" s="54">
        <f>IF(P$10&lt;=$C$6,IF($D$5=P$9,$C28*$D28/12*(13-$C$5),IF(P$9&gt;$D$5,IF($C28-SUM($E28:O28)&lt;$C28*$D28,$C28-SUM($E28:O28),$C28*$D28),0)),0)</f>
        <v>0</v>
      </c>
      <c r="Q28" s="54">
        <f>IF(Q$10&lt;=$C$6,IF($D$5=Q$9,$C28*$D28/12*(13-$C$5),IF(Q$9&gt;$D$5,IF($C28-SUM($E28:P28)&lt;$C28*$D28,$C28-SUM($E28:P28),$C28*$D28),0)),0)</f>
        <v>0</v>
      </c>
      <c r="R28" s="54">
        <f>IF(R$10&lt;=$C$6,IF($D$5=R$9,$C28*$D28/12*(13-$C$5),IF(R$9&gt;$D$5,IF($C28-SUM($E28:Q28)&lt;$C28*$D28,$C28-SUM($E28:Q28),$C28*$D28),0)),0)</f>
        <v>0</v>
      </c>
      <c r="S28" s="54">
        <f>IF(S$10&lt;=$C$6,IF($D$5=S$9,$C28*$D28/12*(13-$C$5),IF(S$9&gt;$D$5,IF($C28-SUM($E28:R28)&lt;$C28*$D28,$C28-SUM($E28:R28),$C28*$D28),0)),0)</f>
        <v>0</v>
      </c>
      <c r="T28" s="55">
        <f>C28-SUM(E28:S28)</f>
        <v>0</v>
      </c>
      <c r="U28" s="38"/>
      <c r="V28" s="38"/>
    </row>
    <row r="29" spans="1:22" s="57" customFormat="1" x14ac:dyDescent="0.2">
      <c r="A29" s="496">
        <f>'Ulaganja i izvori'!B23</f>
        <v>0</v>
      </c>
      <c r="B29" s="496"/>
      <c r="C29" s="54">
        <f>'Ulaganja i izvori'!F23</f>
        <v>0</v>
      </c>
      <c r="D29" s="56"/>
      <c r="E29" s="55">
        <f>IF($D$5=E$9,$C29*$D29/12*(13-$C$5),IF(E$9&gt;$D$5,$C29*$D29,0))</f>
        <v>0</v>
      </c>
      <c r="F29" s="55">
        <f>IF($D$5=F$9,$C29*$D29/12*(13-$C$5),IF(F$9&gt;$D$5,IF($C29-SUM($E29)&lt;$C29*$D29,$C29-SUM($E29),$C29*$D29),0))</f>
        <v>0</v>
      </c>
      <c r="G29" s="55">
        <f>IF($D$5=G$9,$C29*$D29/12*(13-$C$5),IF(G$9&gt;$D$5,IF($C29-SUM($E29:F29)&lt;$C29*$D29,$C29-SUM($E29:F29),$C29*$D29),0))</f>
        <v>0</v>
      </c>
      <c r="H29" s="55">
        <f>IF($D$5=H$9,$C29*$D29/12*(13-$C$5),IF(H$9&gt;$D$5,IF($C29-SUM($E29:G29)&lt;$C29*$D29,$C29-SUM($E29:G29),$C29*$D29),0))</f>
        <v>0</v>
      </c>
      <c r="I29" s="55">
        <f>IF($D$5=I$9,$C29*$D29/12*(13-$C$5),IF(I$9&gt;$D$5,IF($C29-SUM($E29:H29)&lt;$C29*$D29,$C29-SUM($E29:H29),$C29*$D29),0))</f>
        <v>0</v>
      </c>
      <c r="J29" s="54">
        <f>IF(J$10&lt;=$C$6,IF($D$5=J$9,$C29*$D29/12*(13-$C$5),IF(J$9&gt;$D$5,IF($C29-SUM($E29:I29)&lt;$C29*$D29,$C29-SUM($E29:I29),$C29*$D29),0)),0)</f>
        <v>0</v>
      </c>
      <c r="K29" s="54">
        <f>IF(K$10&lt;=$C$6,IF($D$5=K$9,$C29*$D29/12*(13-$C$5),IF(K$9&gt;$D$5,IF($C29-SUM($E29:J29)&lt;$C29*$D29,$C29-SUM($E29:J29),$C29*$D29),0)),0)</f>
        <v>0</v>
      </c>
      <c r="L29" s="54">
        <f>IF(L$10&lt;=$C$6,IF($D$5=L$9,$C29*$D29/12*(13-$C$5),IF(L$9&gt;$D$5,IF($C29-SUM($E29:K29)&lt;$C29*$D29,$C29-SUM($E29:K29),$C29*$D29),0)),0)</f>
        <v>0</v>
      </c>
      <c r="M29" s="54">
        <f>IF(M$10&lt;=$C$6,IF($D$5=M$9,$C29*$D29/12*(13-$C$5),IF(M$9&gt;$D$5,IF($C29-SUM($E29:L29)&lt;$C29*$D29,$C29-SUM($E29:L29),$C29*$D29),0)),0)</f>
        <v>0</v>
      </c>
      <c r="N29" s="54">
        <f>IF(N$10&lt;=$C$6,IF($D$5=N$9,$C29*$D29/12*(13-$C$5),IF(N$9&gt;$D$5,IF($C29-SUM($E29:M29)&lt;$C29*$D29,$C29-SUM($E29:M29),$C29*$D29),0)),0)</f>
        <v>0</v>
      </c>
      <c r="O29" s="54">
        <f>IF(O$10&lt;=$C$6,IF($D$5=O$9,$C29*$D29/12*(13-$C$5),IF(O$9&gt;$D$5,IF($C29-SUM($E29:N29)&lt;$C29*$D29,$C29-SUM($E29:N29),$C29*$D29),0)),0)</f>
        <v>0</v>
      </c>
      <c r="P29" s="54">
        <f>IF(P$10&lt;=$C$6,IF($D$5=P$9,$C29*$D29/12*(13-$C$5),IF(P$9&gt;$D$5,IF($C29-SUM($E29:O29)&lt;$C29*$D29,$C29-SUM($E29:O29),$C29*$D29),0)),0)</f>
        <v>0</v>
      </c>
      <c r="Q29" s="54">
        <f>IF(Q$10&lt;=$C$6,IF($D$5=Q$9,$C29*$D29/12*(13-$C$5),IF(Q$9&gt;$D$5,IF($C29-SUM($E29:P29)&lt;$C29*$D29,$C29-SUM($E29:P29),$C29*$D29),0)),0)</f>
        <v>0</v>
      </c>
      <c r="R29" s="54">
        <f>IF(R$10&lt;=$C$6,IF($D$5=R$9,$C29*$D29/12*(13-$C$5),IF(R$9&gt;$D$5,IF($C29-SUM($E29:Q29)&lt;$C29*$D29,$C29-SUM($E29:Q29),$C29*$D29),0)),0)</f>
        <v>0</v>
      </c>
      <c r="S29" s="54">
        <f>IF(S$10&lt;=$C$6,IF($D$5=S$9,$C29*$D29/12*(13-$C$5),IF(S$9&gt;$D$5,IF($C29-SUM($E29:R29)&lt;$C29*$D29,$C29-SUM($E29:R29),$C29*$D29),0)),0)</f>
        <v>0</v>
      </c>
      <c r="T29" s="55">
        <f>C29-SUM(E29:S29)</f>
        <v>0</v>
      </c>
      <c r="U29" s="105"/>
      <c r="V29" s="105"/>
    </row>
    <row r="30" spans="1:22" ht="18" customHeight="1" thickBot="1" x14ac:dyDescent="0.25">
      <c r="A30" s="500" t="s">
        <v>40</v>
      </c>
      <c r="B30" s="501"/>
      <c r="C30" s="501"/>
      <c r="D30" s="501"/>
      <c r="E30" s="501"/>
      <c r="F30" s="501"/>
      <c r="G30" s="501"/>
      <c r="H30" s="501"/>
      <c r="I30" s="501"/>
      <c r="J30" s="501"/>
      <c r="K30" s="501"/>
      <c r="L30" s="501"/>
      <c r="M30" s="501"/>
      <c r="N30" s="501"/>
      <c r="O30" s="501"/>
      <c r="P30" s="501"/>
      <c r="Q30" s="501"/>
      <c r="R30" s="501"/>
      <c r="S30" s="501"/>
      <c r="T30" s="502"/>
      <c r="U30" s="38"/>
      <c r="V30" s="38"/>
    </row>
    <row r="31" spans="1:22" ht="27" customHeight="1" thickBot="1" x14ac:dyDescent="0.25">
      <c r="A31" s="497" t="s">
        <v>23</v>
      </c>
      <c r="B31" s="513" t="s">
        <v>6</v>
      </c>
      <c r="C31" s="505" t="s">
        <v>33</v>
      </c>
      <c r="D31" s="503" t="s">
        <v>7</v>
      </c>
      <c r="E31" s="207">
        <v>1</v>
      </c>
      <c r="F31" s="113">
        <v>2</v>
      </c>
      <c r="G31" s="113">
        <v>3</v>
      </c>
      <c r="H31" s="113">
        <v>4</v>
      </c>
      <c r="I31" s="113">
        <v>5</v>
      </c>
      <c r="J31" s="113">
        <v>6</v>
      </c>
      <c r="K31" s="113">
        <v>7</v>
      </c>
      <c r="L31" s="113">
        <v>8</v>
      </c>
      <c r="M31" s="113">
        <v>9</v>
      </c>
      <c r="N31" s="113">
        <v>10</v>
      </c>
      <c r="O31" s="113">
        <v>11</v>
      </c>
      <c r="P31" s="113">
        <v>12</v>
      </c>
      <c r="Q31" s="113">
        <v>13</v>
      </c>
      <c r="R31" s="113">
        <v>14</v>
      </c>
      <c r="S31" s="113">
        <v>15</v>
      </c>
      <c r="T31" s="114" t="s">
        <v>8</v>
      </c>
      <c r="U31" s="38"/>
      <c r="V31" s="38"/>
    </row>
    <row r="32" spans="1:22" ht="13.5" thickBot="1" x14ac:dyDescent="0.25">
      <c r="A32" s="498"/>
      <c r="B32" s="506"/>
      <c r="C32" s="506"/>
      <c r="D32" s="504"/>
      <c r="E32" s="206">
        <f>SUM(E33:E47)</f>
        <v>0</v>
      </c>
      <c r="F32" s="115">
        <f t="shared" ref="F32:S32" si="4">SUM(F33:F47)</f>
        <v>0</v>
      </c>
      <c r="G32" s="115">
        <f t="shared" si="4"/>
        <v>0</v>
      </c>
      <c r="H32" s="115">
        <f t="shared" si="4"/>
        <v>0</v>
      </c>
      <c r="I32" s="115">
        <f t="shared" si="4"/>
        <v>0</v>
      </c>
      <c r="J32" s="115">
        <f t="shared" si="4"/>
        <v>0</v>
      </c>
      <c r="K32" s="115">
        <f t="shared" si="4"/>
        <v>0</v>
      </c>
      <c r="L32" s="115">
        <f t="shared" si="4"/>
        <v>0</v>
      </c>
      <c r="M32" s="115">
        <f t="shared" si="4"/>
        <v>0</v>
      </c>
      <c r="N32" s="115">
        <f t="shared" si="4"/>
        <v>0</v>
      </c>
      <c r="O32" s="115">
        <f t="shared" si="4"/>
        <v>0</v>
      </c>
      <c r="P32" s="115">
        <f t="shared" si="4"/>
        <v>0</v>
      </c>
      <c r="Q32" s="115">
        <f t="shared" si="4"/>
        <v>0</v>
      </c>
      <c r="R32" s="115">
        <f t="shared" si="4"/>
        <v>0</v>
      </c>
      <c r="S32" s="115">
        <f t="shared" si="4"/>
        <v>0</v>
      </c>
      <c r="T32" s="116">
        <f>SUM(T33:T47)</f>
        <v>0</v>
      </c>
      <c r="U32" s="38"/>
      <c r="V32" s="38"/>
    </row>
    <row r="33" spans="1:22" x14ac:dyDescent="0.2">
      <c r="A33" s="110"/>
      <c r="B33" s="111"/>
      <c r="C33" s="111"/>
      <c r="D33" s="112"/>
      <c r="E33" s="52">
        <f t="shared" ref="E33:E47" si="5">IF(E$31&lt;=$C$6,IF($B33-($B33-$C33)&lt;($B33*$D33),$B33-($B33-$C33),$B33*$D33),0)</f>
        <v>0</v>
      </c>
      <c r="F33" s="52">
        <f t="shared" ref="F33:F47" si="6">IF(F$31&lt;=$C$6,IF($B33-($B33-$C33+$E33)&lt;($B33*$D33),$B33-($B33-$C33+$E33),$B33*$D33),0)</f>
        <v>0</v>
      </c>
      <c r="G33" s="52">
        <f>IF(G$31&lt;=$C$6,IF($B33-($B33-$C33+SUM($E33:F33))&lt;($B33*$D33),$B33-($B33-$C33+SUM($E33:F33)),$B33*$D33),0)</f>
        <v>0</v>
      </c>
      <c r="H33" s="52">
        <f>IF(H$31&lt;=$C$6,IF($B33-($B33-$C33+SUM($E33:G33))&lt;($B33*$D33),$B33-($B33-$C33+SUM($E33:G33)),$B33*$D33),0)</f>
        <v>0</v>
      </c>
      <c r="I33" s="52">
        <f>IF(I$31&lt;=$C$6,IF($B33-($B33-$C33+SUM($E33:H33))&lt;($B33*$D33),$B33-($B33-$C33+SUM($E33:H33)),$B33*$D33),0)</f>
        <v>0</v>
      </c>
      <c r="J33" s="52">
        <f>IF(J$31&lt;=$C$6,IF($B33-($B33-$C33+SUM($E33:I33))&lt;($B33*$D33),$B33-($B33-$C33+SUM($E33:I33)),$B33*$D33),0)</f>
        <v>0</v>
      </c>
      <c r="K33" s="52">
        <f>IF(K$31&lt;=$C$6,IF($B33-($B33-$C33+SUM($E33:J33))&lt;($B33*$D33),$B33-($B33-$C33+SUM($E33:J33)),$B33*$D33),0)</f>
        <v>0</v>
      </c>
      <c r="L33" s="52">
        <f>IF(L$31&lt;=$C$6,IF($B33-($B33-$C33+SUM($E33:K33))&lt;($B33*$D33),$B33-($B33-$C33+SUM($E33:K33)),$B33*$D33),0)</f>
        <v>0</v>
      </c>
      <c r="M33" s="52">
        <f>IF(M$31&lt;=$C$6,IF($B33-($B33-$C33+SUM($E33:L33))&lt;($B33*$D33),$B33-($B33-$C33+SUM($E33:L33)),$B33*$D33),0)</f>
        <v>0</v>
      </c>
      <c r="N33" s="52">
        <f>IF(N$31&lt;=$C$6,IF($B33-($B33-$C33+SUM($E33:M33))&lt;($B33*$D33),$B33-($B33-$C33+SUM($E33:M33)),$B33*$D33),0)</f>
        <v>0</v>
      </c>
      <c r="O33" s="52">
        <f>IF(O$31&lt;=$C$6,IF($B33-($B33-$C33+SUM($E33:N33))&lt;($B33*$D33),$B33-($B33-$C33+SUM($E33:N33)),$B33*$D33),0)</f>
        <v>0</v>
      </c>
      <c r="P33" s="52">
        <f>IF(P$31&lt;=$C$6,IF($B33-($B33-$C33+SUM($E33:O33))&lt;($B33*$D33),$B33-($B33-$C33+SUM($E33:O33)),$B33*$D33),0)</f>
        <v>0</v>
      </c>
      <c r="Q33" s="52">
        <f>IF(Q$31&lt;=$C$6,IF($B33-($B33-$C33+SUM($E33:P33))&lt;($B33*$D33),$B33-($B33-$C33+SUM($E33:P33)),$B33*$D33),0)</f>
        <v>0</v>
      </c>
      <c r="R33" s="52">
        <f>IF(R$31&lt;=$C$6,IF($B33-($B33-$C33+SUM($E33:Q33))&lt;($B33*$D33),$B33-($B33-$C33+SUM($E33:Q33)),$B33*$D33),0)</f>
        <v>0</v>
      </c>
      <c r="S33" s="52">
        <f>IF(S$31&lt;=$C$6,IF($B33-($B33-$C33+SUM($E33:R33))&lt;($B33*$D33),$B33-($B33-$C33+SUM($E33:R33)),$B33*$D33),0)</f>
        <v>0</v>
      </c>
      <c r="T33" s="53">
        <f t="shared" ref="T33:T47" si="7">C33-SUM(E33:S33)</f>
        <v>0</v>
      </c>
      <c r="U33" s="38"/>
      <c r="V33" s="38"/>
    </row>
    <row r="34" spans="1:22" x14ac:dyDescent="0.2">
      <c r="A34" s="58"/>
      <c r="B34" s="59"/>
      <c r="C34" s="59"/>
      <c r="D34" s="60"/>
      <c r="E34" s="54">
        <f t="shared" si="5"/>
        <v>0</v>
      </c>
      <c r="F34" s="54">
        <f t="shared" si="6"/>
        <v>0</v>
      </c>
      <c r="G34" s="54">
        <f>IF(G$31&lt;=$C$6,IF($B34-($B34-$C34+SUM($E34:F34))&lt;($B34*$D34),$B34-($B34-$C34+SUM($E34:F34)),$B34*$D34),0)</f>
        <v>0</v>
      </c>
      <c r="H34" s="54">
        <f>IF(H$31&lt;=$C$6,IF($B34-($B34-$C34+SUM($E34:G34))&lt;($B34*$D34),$B34-($B34-$C34+SUM($E34:G34)),$B34*$D34),0)</f>
        <v>0</v>
      </c>
      <c r="I34" s="54">
        <f>IF(I$31&lt;=$C$6,IF($B34-($B34-$C34+SUM($E34:H34))&lt;($B34*$D34),$B34-($B34-$C34+SUM($E34:H34)),$B34*$D34),0)</f>
        <v>0</v>
      </c>
      <c r="J34" s="54">
        <f>IF(J$31&lt;=$C$6,IF($B34-($B34-$C34+SUM($E34:I34))&lt;($B34*$D34),$B34-($B34-$C34+SUM($E34:I34)),$B34*$D34),0)</f>
        <v>0</v>
      </c>
      <c r="K34" s="54">
        <f>IF(K$31&lt;=$C$6,IF($B34-($B34-$C34+SUM($E34:J34))&lt;($B34*$D34),$B34-($B34-$C34+SUM($E34:J34)),$B34*$D34),0)</f>
        <v>0</v>
      </c>
      <c r="L34" s="54">
        <f>IF(L$31&lt;=$C$6,IF($B34-($B34-$C34+SUM($E34:K34))&lt;($B34*$D34),$B34-($B34-$C34+SUM($E34:K34)),$B34*$D34),0)</f>
        <v>0</v>
      </c>
      <c r="M34" s="54">
        <f>IF(M$31&lt;=$C$6,IF($B34-($B34-$C34+SUM($E34:L34))&lt;($B34*$D34),$B34-($B34-$C34+SUM($E34:L34)),$B34*$D34),0)</f>
        <v>0</v>
      </c>
      <c r="N34" s="54">
        <f>IF(N$31&lt;=$C$6,IF($B34-($B34-$C34+SUM($E34:M34))&lt;($B34*$D34),$B34-($B34-$C34+SUM($E34:M34)),$B34*$D34),0)</f>
        <v>0</v>
      </c>
      <c r="O34" s="54">
        <f>IF(O$31&lt;=$C$6,IF($B34-($B34-$C34+SUM($E34:N34))&lt;($B34*$D34),$B34-($B34-$C34+SUM($E34:N34)),$B34*$D34),0)</f>
        <v>0</v>
      </c>
      <c r="P34" s="54">
        <f>IF(P$31&lt;=$C$6,IF($B34-($B34-$C34+SUM($E34:O34))&lt;($B34*$D34),$B34-($B34-$C34+SUM($E34:O34)),$B34*$D34),0)</f>
        <v>0</v>
      </c>
      <c r="Q34" s="54">
        <f>IF(Q$31&lt;=$C$6,IF($B34-($B34-$C34+SUM($E34:P34))&lt;($B34*$D34),$B34-($B34-$C34+SUM($E34:P34)),$B34*$D34),0)</f>
        <v>0</v>
      </c>
      <c r="R34" s="54">
        <f>IF(R$31&lt;=$C$6,IF($B34-($B34-$C34+SUM($E34:Q34))&lt;($B34*$D34),$B34-($B34-$C34+SUM($E34:Q34)),$B34*$D34),0)</f>
        <v>0</v>
      </c>
      <c r="S34" s="54">
        <f>IF(S$31&lt;=$C$6,IF($B34-($B34-$C34+SUM($E34:R34))&lt;($B34*$D34),$B34-($B34-$C34+SUM($E34:R34)),$B34*$D34),0)</f>
        <v>0</v>
      </c>
      <c r="T34" s="53">
        <f t="shared" si="7"/>
        <v>0</v>
      </c>
      <c r="U34" s="38"/>
      <c r="V34" s="38"/>
    </row>
    <row r="35" spans="1:22" x14ac:dyDescent="0.2">
      <c r="A35" s="58"/>
      <c r="B35" s="59"/>
      <c r="C35" s="59"/>
      <c r="D35" s="60"/>
      <c r="E35" s="54">
        <f t="shared" si="5"/>
        <v>0</v>
      </c>
      <c r="F35" s="54">
        <f t="shared" si="6"/>
        <v>0</v>
      </c>
      <c r="G35" s="54">
        <f>IF(G$31&lt;=$C$6,IF($B35-($B35-$C35+SUM($E35:F35))&lt;($B35*$D35),$B35-($B35-$C35+SUM($E35:F35)),$B35*$D35),0)</f>
        <v>0</v>
      </c>
      <c r="H35" s="54">
        <f>IF(H$31&lt;=$C$6,IF($B35-($B35-$C35+SUM($E35:G35))&lt;($B35*$D35),$B35-($B35-$C35+SUM($E35:G35)),$B35*$D35),0)</f>
        <v>0</v>
      </c>
      <c r="I35" s="54">
        <f>IF(I$31&lt;=$C$6,IF($B35-($B35-$C35+SUM($E35:H35))&lt;($B35*$D35),$B35-($B35-$C35+SUM($E35:H35)),$B35*$D35),0)</f>
        <v>0</v>
      </c>
      <c r="J35" s="54">
        <f>IF(J$31&lt;=$C$6,IF($B35-($B35-$C35+SUM($E35:I35))&lt;($B35*$D35),$B35-($B35-$C35+SUM($E35:I35)),$B35*$D35),0)</f>
        <v>0</v>
      </c>
      <c r="K35" s="54">
        <f>IF(K$31&lt;=$C$6,IF($B35-($B35-$C35+SUM($E35:J35))&lt;($B35*$D35),$B35-($B35-$C35+SUM($E35:J35)),$B35*$D35),0)</f>
        <v>0</v>
      </c>
      <c r="L35" s="54">
        <f>IF(L$31&lt;=$C$6,IF($B35-($B35-$C35+SUM($E35:K35))&lt;($B35*$D35),$B35-($B35-$C35+SUM($E35:K35)),$B35*$D35),0)</f>
        <v>0</v>
      </c>
      <c r="M35" s="54">
        <f>IF(M$31&lt;=$C$6,IF($B35-($B35-$C35+SUM($E35:L35))&lt;($B35*$D35),$B35-($B35-$C35+SUM($E35:L35)),$B35*$D35),0)</f>
        <v>0</v>
      </c>
      <c r="N35" s="54">
        <f>IF(N$31&lt;=$C$6,IF($B35-($B35-$C35+SUM($E35:M35))&lt;($B35*$D35),$B35-($B35-$C35+SUM($E35:M35)),$B35*$D35),0)</f>
        <v>0</v>
      </c>
      <c r="O35" s="54">
        <f>IF(O$31&lt;=$C$6,IF($B35-($B35-$C35+SUM($E35:N35))&lt;($B35*$D35),$B35-($B35-$C35+SUM($E35:N35)),$B35*$D35),0)</f>
        <v>0</v>
      </c>
      <c r="P35" s="54">
        <f>IF(P$31&lt;=$C$6,IF($B35-($B35-$C35+SUM($E35:O35))&lt;($B35*$D35),$B35-($B35-$C35+SUM($E35:O35)),$B35*$D35),0)</f>
        <v>0</v>
      </c>
      <c r="Q35" s="54">
        <f>IF(Q$31&lt;=$C$6,IF($B35-($B35-$C35+SUM($E35:P35))&lt;($B35*$D35),$B35-($B35-$C35+SUM($E35:P35)),$B35*$D35),0)</f>
        <v>0</v>
      </c>
      <c r="R35" s="54">
        <f>IF(R$31&lt;=$C$6,IF($B35-($B35-$C35+SUM($E35:Q35))&lt;($B35*$D35),$B35-($B35-$C35+SUM($E35:Q35)),$B35*$D35),0)</f>
        <v>0</v>
      </c>
      <c r="S35" s="54">
        <f>IF(S$31&lt;=$C$6,IF($B35-($B35-$C35+SUM($E35:R35))&lt;($B35*$D35),$B35-($B35-$C35+SUM($E35:R35)),$B35*$D35),0)</f>
        <v>0</v>
      </c>
      <c r="T35" s="53">
        <f t="shared" si="7"/>
        <v>0</v>
      </c>
      <c r="U35" s="38"/>
      <c r="V35" s="38"/>
    </row>
    <row r="36" spans="1:22" x14ac:dyDescent="0.2">
      <c r="A36" s="58"/>
      <c r="B36" s="59"/>
      <c r="C36" s="59"/>
      <c r="D36" s="60"/>
      <c r="E36" s="54">
        <f t="shared" si="5"/>
        <v>0</v>
      </c>
      <c r="F36" s="54">
        <f t="shared" si="6"/>
        <v>0</v>
      </c>
      <c r="G36" s="54">
        <f>IF(G$31&lt;=$C$6,IF($B36-($B36-$C36+SUM($E36:F36))&lt;($B36*$D36),$B36-($B36-$C36+SUM($E36:F36)),$B36*$D36),0)</f>
        <v>0</v>
      </c>
      <c r="H36" s="54">
        <f>IF(H$31&lt;=$C$6,IF($B36-($B36-$C36+SUM($E36:G36))&lt;($B36*$D36),$B36-($B36-$C36+SUM($E36:G36)),$B36*$D36),0)</f>
        <v>0</v>
      </c>
      <c r="I36" s="54">
        <f>IF(I$31&lt;=$C$6,IF($B36-($B36-$C36+SUM($E36:H36))&lt;($B36*$D36),$B36-($B36-$C36+SUM($E36:H36)),$B36*$D36),0)</f>
        <v>0</v>
      </c>
      <c r="J36" s="54">
        <f>IF(J$31&lt;=$C$6,IF($B36-($B36-$C36+SUM($E36:I36))&lt;($B36*$D36),$B36-($B36-$C36+SUM($E36:I36)),$B36*$D36),0)</f>
        <v>0</v>
      </c>
      <c r="K36" s="54">
        <f>IF(K$31&lt;=$C$6,IF($B36-($B36-$C36+SUM($E36:J36))&lt;($B36*$D36),$B36-($B36-$C36+SUM($E36:J36)),$B36*$D36),0)</f>
        <v>0</v>
      </c>
      <c r="L36" s="54">
        <f>IF(L$31&lt;=$C$6,IF($B36-($B36-$C36+SUM($E36:K36))&lt;($B36*$D36),$B36-($B36-$C36+SUM($E36:K36)),$B36*$D36),0)</f>
        <v>0</v>
      </c>
      <c r="M36" s="54">
        <f>IF(M$31&lt;=$C$6,IF($B36-($B36-$C36+SUM($E36:L36))&lt;($B36*$D36),$B36-($B36-$C36+SUM($E36:L36)),$B36*$D36),0)</f>
        <v>0</v>
      </c>
      <c r="N36" s="54">
        <f>IF(N$31&lt;=$C$6,IF($B36-($B36-$C36+SUM($E36:M36))&lt;($B36*$D36),$B36-($B36-$C36+SUM($E36:M36)),$B36*$D36),0)</f>
        <v>0</v>
      </c>
      <c r="O36" s="54">
        <f>IF(O$31&lt;=$C$6,IF($B36-($B36-$C36+SUM($E36:N36))&lt;($B36*$D36),$B36-($B36-$C36+SUM($E36:N36)),$B36*$D36),0)</f>
        <v>0</v>
      </c>
      <c r="P36" s="54">
        <f>IF(P$31&lt;=$C$6,IF($B36-($B36-$C36+SUM($E36:O36))&lt;($B36*$D36),$B36-($B36-$C36+SUM($E36:O36)),$B36*$D36),0)</f>
        <v>0</v>
      </c>
      <c r="Q36" s="54">
        <f>IF(Q$31&lt;=$C$6,IF($B36-($B36-$C36+SUM($E36:P36))&lt;($B36*$D36),$B36-($B36-$C36+SUM($E36:P36)),$B36*$D36),0)</f>
        <v>0</v>
      </c>
      <c r="R36" s="54">
        <f>IF(R$31&lt;=$C$6,IF($B36-($B36-$C36+SUM($E36:Q36))&lt;($B36*$D36),$B36-($B36-$C36+SUM($E36:Q36)),$B36*$D36),0)</f>
        <v>0</v>
      </c>
      <c r="S36" s="54">
        <f>IF(S$31&lt;=$C$6,IF($B36-($B36-$C36+SUM($E36:R36))&lt;($B36*$D36),$B36-($B36-$C36+SUM($E36:R36)),$B36*$D36),0)</f>
        <v>0</v>
      </c>
      <c r="T36" s="53">
        <f t="shared" si="7"/>
        <v>0</v>
      </c>
      <c r="U36" s="38"/>
      <c r="V36" s="38"/>
    </row>
    <row r="37" spans="1:22" x14ac:dyDescent="0.2">
      <c r="A37" s="58"/>
      <c r="B37" s="59"/>
      <c r="C37" s="59"/>
      <c r="D37" s="60"/>
      <c r="E37" s="54">
        <f t="shared" si="5"/>
        <v>0</v>
      </c>
      <c r="F37" s="54">
        <f t="shared" si="6"/>
        <v>0</v>
      </c>
      <c r="G37" s="54">
        <f>IF(G$31&lt;=$C$6,IF($B37-($B37-$C37+SUM($E37:F37))&lt;($B37*$D37),$B37-($B37-$C37+SUM($E37:F37)),$B37*$D37),0)</f>
        <v>0</v>
      </c>
      <c r="H37" s="54">
        <f>IF(H$31&lt;=$C$6,IF($B37-($B37-$C37+SUM($E37:G37))&lt;($B37*$D37),$B37-($B37-$C37+SUM($E37:G37)),$B37*$D37),0)</f>
        <v>0</v>
      </c>
      <c r="I37" s="54">
        <f>IF(I$31&lt;=$C$6,IF($B37-($B37-$C37+SUM($E37:H37))&lt;($B37*$D37),$B37-($B37-$C37+SUM($E37:H37)),$B37*$D37),0)</f>
        <v>0</v>
      </c>
      <c r="J37" s="54">
        <f>IF(J$31&lt;=$C$6,IF($B37-($B37-$C37+SUM($E37:I37))&lt;($B37*$D37),$B37-($B37-$C37+SUM($E37:I37)),$B37*$D37),0)</f>
        <v>0</v>
      </c>
      <c r="K37" s="54">
        <f>IF(K$31&lt;=$C$6,IF($B37-($B37-$C37+SUM($E37:J37))&lt;($B37*$D37),$B37-($B37-$C37+SUM($E37:J37)),$B37*$D37),0)</f>
        <v>0</v>
      </c>
      <c r="L37" s="54">
        <f>IF(L$31&lt;=$C$6,IF($B37-($B37-$C37+SUM($E37:K37))&lt;($B37*$D37),$B37-($B37-$C37+SUM($E37:K37)),$B37*$D37),0)</f>
        <v>0</v>
      </c>
      <c r="M37" s="54">
        <f>IF(M$31&lt;=$C$6,IF($B37-($B37-$C37+SUM($E37:L37))&lt;($B37*$D37),$B37-($B37-$C37+SUM($E37:L37)),$B37*$D37),0)</f>
        <v>0</v>
      </c>
      <c r="N37" s="54">
        <f>IF(N$31&lt;=$C$6,IF($B37-($B37-$C37+SUM($E37:M37))&lt;($B37*$D37),$B37-($B37-$C37+SUM($E37:M37)),$B37*$D37),0)</f>
        <v>0</v>
      </c>
      <c r="O37" s="54">
        <f>IF(O$31&lt;=$C$6,IF($B37-($B37-$C37+SUM($E37:N37))&lt;($B37*$D37),$B37-($B37-$C37+SUM($E37:N37)),$B37*$D37),0)</f>
        <v>0</v>
      </c>
      <c r="P37" s="54">
        <f>IF(P$31&lt;=$C$6,IF($B37-($B37-$C37+SUM($E37:O37))&lt;($B37*$D37),$B37-($B37-$C37+SUM($E37:O37)),$B37*$D37),0)</f>
        <v>0</v>
      </c>
      <c r="Q37" s="54">
        <f>IF(Q$31&lt;=$C$6,IF($B37-($B37-$C37+SUM($E37:P37))&lt;($B37*$D37),$B37-($B37-$C37+SUM($E37:P37)),$B37*$D37),0)</f>
        <v>0</v>
      </c>
      <c r="R37" s="54">
        <f>IF(R$31&lt;=$C$6,IF($B37-($B37-$C37+SUM($E37:Q37))&lt;($B37*$D37),$B37-($B37-$C37+SUM($E37:Q37)),$B37*$D37),0)</f>
        <v>0</v>
      </c>
      <c r="S37" s="54">
        <f>IF(S$31&lt;=$C$6,IF($B37-($B37-$C37+SUM($E37:R37))&lt;($B37*$D37),$B37-($B37-$C37+SUM($E37:R37)),$B37*$D37),0)</f>
        <v>0</v>
      </c>
      <c r="T37" s="53">
        <f t="shared" si="7"/>
        <v>0</v>
      </c>
      <c r="U37" s="38"/>
      <c r="V37" s="38"/>
    </row>
    <row r="38" spans="1:22" x14ac:dyDescent="0.2">
      <c r="A38" s="58"/>
      <c r="B38" s="59"/>
      <c r="C38" s="59"/>
      <c r="D38" s="60"/>
      <c r="E38" s="54">
        <f t="shared" si="5"/>
        <v>0</v>
      </c>
      <c r="F38" s="54">
        <f t="shared" si="6"/>
        <v>0</v>
      </c>
      <c r="G38" s="54">
        <f>IF(G$31&lt;=$C$6,IF($B38-($B38-$C38+SUM($E38:F38))&lt;($B38*$D38),$B38-($B38-$C38+SUM($E38:F38)),$B38*$D38),0)</f>
        <v>0</v>
      </c>
      <c r="H38" s="54">
        <f>IF(H$31&lt;=$C$6,IF($B38-($B38-$C38+SUM($E38:G38))&lt;($B38*$D38),$B38-($B38-$C38+SUM($E38:G38)),$B38*$D38),0)</f>
        <v>0</v>
      </c>
      <c r="I38" s="54">
        <f>IF(I$31&lt;=$C$6,IF($B38-($B38-$C38+SUM($E38:H38))&lt;($B38*$D38),$B38-($B38-$C38+SUM($E38:H38)),$B38*$D38),0)</f>
        <v>0</v>
      </c>
      <c r="J38" s="54">
        <f>IF(J$31&lt;=$C$6,IF($B38-($B38-$C38+SUM($E38:I38))&lt;($B38*$D38),$B38-($B38-$C38+SUM($E38:I38)),$B38*$D38),0)</f>
        <v>0</v>
      </c>
      <c r="K38" s="54">
        <f>IF(K$31&lt;=$C$6,IF($B38-($B38-$C38+SUM($E38:J38))&lt;($B38*$D38),$B38-($B38-$C38+SUM($E38:J38)),$B38*$D38),0)</f>
        <v>0</v>
      </c>
      <c r="L38" s="54">
        <f>IF(L$31&lt;=$C$6,IF($B38-($B38-$C38+SUM($E38:K38))&lt;($B38*$D38),$B38-($B38-$C38+SUM($E38:K38)),$B38*$D38),0)</f>
        <v>0</v>
      </c>
      <c r="M38" s="54">
        <f>IF(M$31&lt;=$C$6,IF($B38-($B38-$C38+SUM($E38:L38))&lt;($B38*$D38),$B38-($B38-$C38+SUM($E38:L38)),$B38*$D38),0)</f>
        <v>0</v>
      </c>
      <c r="N38" s="54">
        <f>IF(N$31&lt;=$C$6,IF($B38-($B38-$C38+SUM($E38:M38))&lt;($B38*$D38),$B38-($B38-$C38+SUM($E38:M38)),$B38*$D38),0)</f>
        <v>0</v>
      </c>
      <c r="O38" s="54">
        <f>IF(O$31&lt;=$C$6,IF($B38-($B38-$C38+SUM($E38:N38))&lt;($B38*$D38),$B38-($B38-$C38+SUM($E38:N38)),$B38*$D38),0)</f>
        <v>0</v>
      </c>
      <c r="P38" s="54">
        <f>IF(P$31&lt;=$C$6,IF($B38-($B38-$C38+SUM($E38:O38))&lt;($B38*$D38),$B38-($B38-$C38+SUM($E38:O38)),$B38*$D38),0)</f>
        <v>0</v>
      </c>
      <c r="Q38" s="54">
        <f>IF(Q$31&lt;=$C$6,IF($B38-($B38-$C38+SUM($E38:P38))&lt;($B38*$D38),$B38-($B38-$C38+SUM($E38:P38)),$B38*$D38),0)</f>
        <v>0</v>
      </c>
      <c r="R38" s="54">
        <f>IF(R$31&lt;=$C$6,IF($B38-($B38-$C38+SUM($E38:Q38))&lt;($B38*$D38),$B38-($B38-$C38+SUM($E38:Q38)),$B38*$D38),0)</f>
        <v>0</v>
      </c>
      <c r="S38" s="54">
        <f>IF(S$31&lt;=$C$6,IF($B38-($B38-$C38+SUM($E38:R38))&lt;($B38*$D38),$B38-($B38-$C38+SUM($E38:R38)),$B38*$D38),0)</f>
        <v>0</v>
      </c>
      <c r="T38" s="53">
        <f t="shared" si="7"/>
        <v>0</v>
      </c>
      <c r="U38" s="38"/>
      <c r="V38" s="38"/>
    </row>
    <row r="39" spans="1:22" x14ac:dyDescent="0.2">
      <c r="A39" s="58"/>
      <c r="B39" s="59"/>
      <c r="C39" s="59"/>
      <c r="D39" s="60"/>
      <c r="E39" s="54">
        <f t="shared" si="5"/>
        <v>0</v>
      </c>
      <c r="F39" s="54">
        <f t="shared" si="6"/>
        <v>0</v>
      </c>
      <c r="G39" s="54">
        <f>IF(G$31&lt;=$C$6,IF($B39-($B39-$C39+SUM($E39:F39))&lt;($B39*$D39),$B39-($B39-$C39+SUM($E39:F39)),$B39*$D39),0)</f>
        <v>0</v>
      </c>
      <c r="H39" s="54">
        <f>IF(H$31&lt;=$C$6,IF($B39-($B39-$C39+SUM($E39:G39))&lt;($B39*$D39),$B39-($B39-$C39+SUM($E39:G39)),$B39*$D39),0)</f>
        <v>0</v>
      </c>
      <c r="I39" s="54">
        <f>IF(I$31&lt;=$C$6,IF($B39-($B39-$C39+SUM($E39:H39))&lt;($B39*$D39),$B39-($B39-$C39+SUM($E39:H39)),$B39*$D39),0)</f>
        <v>0</v>
      </c>
      <c r="J39" s="54">
        <f>IF(J$31&lt;=$C$6,IF($B39-($B39-$C39+SUM($E39:I39))&lt;($B39*$D39),$B39-($B39-$C39+SUM($E39:I39)),$B39*$D39),0)</f>
        <v>0</v>
      </c>
      <c r="K39" s="54">
        <f>IF(K$31&lt;=$C$6,IF($B39-($B39-$C39+SUM($E39:J39))&lt;($B39*$D39),$B39-($B39-$C39+SUM($E39:J39)),$B39*$D39),0)</f>
        <v>0</v>
      </c>
      <c r="L39" s="54">
        <f>IF(L$31&lt;=$C$6,IF($B39-($B39-$C39+SUM($E39:K39))&lt;($B39*$D39),$B39-($B39-$C39+SUM($E39:K39)),$B39*$D39),0)</f>
        <v>0</v>
      </c>
      <c r="M39" s="54">
        <f>IF(M$31&lt;=$C$6,IF($B39-($B39-$C39+SUM($E39:L39))&lt;($B39*$D39),$B39-($B39-$C39+SUM($E39:L39)),$B39*$D39),0)</f>
        <v>0</v>
      </c>
      <c r="N39" s="54">
        <f>IF(N$31&lt;=$C$6,IF($B39-($B39-$C39+SUM($E39:M39))&lt;($B39*$D39),$B39-($B39-$C39+SUM($E39:M39)),$B39*$D39),0)</f>
        <v>0</v>
      </c>
      <c r="O39" s="54">
        <f>IF(O$31&lt;=$C$6,IF($B39-($B39-$C39+SUM($E39:N39))&lt;($B39*$D39),$B39-($B39-$C39+SUM($E39:N39)),$B39*$D39),0)</f>
        <v>0</v>
      </c>
      <c r="P39" s="54">
        <f>IF(P$31&lt;=$C$6,IF($B39-($B39-$C39+SUM($E39:O39))&lt;($B39*$D39),$B39-($B39-$C39+SUM($E39:O39)),$B39*$D39),0)</f>
        <v>0</v>
      </c>
      <c r="Q39" s="54">
        <f>IF(Q$31&lt;=$C$6,IF($B39-($B39-$C39+SUM($E39:P39))&lt;($B39*$D39),$B39-($B39-$C39+SUM($E39:P39)),$B39*$D39),0)</f>
        <v>0</v>
      </c>
      <c r="R39" s="54">
        <f>IF(R$31&lt;=$C$6,IF($B39-($B39-$C39+SUM($E39:Q39))&lt;($B39*$D39),$B39-($B39-$C39+SUM($E39:Q39)),$B39*$D39),0)</f>
        <v>0</v>
      </c>
      <c r="S39" s="54">
        <f>IF(S$31&lt;=$C$6,IF($B39-($B39-$C39+SUM($E39:R39))&lt;($B39*$D39),$B39-($B39-$C39+SUM($E39:R39)),$B39*$D39),0)</f>
        <v>0</v>
      </c>
      <c r="T39" s="53">
        <f t="shared" si="7"/>
        <v>0</v>
      </c>
      <c r="U39" s="38"/>
      <c r="V39" s="38"/>
    </row>
    <row r="40" spans="1:22" x14ac:dyDescent="0.2">
      <c r="A40" s="58"/>
      <c r="B40" s="59"/>
      <c r="C40" s="59"/>
      <c r="D40" s="60"/>
      <c r="E40" s="54">
        <f t="shared" si="5"/>
        <v>0</v>
      </c>
      <c r="F40" s="54">
        <f t="shared" si="6"/>
        <v>0</v>
      </c>
      <c r="G40" s="54">
        <f>IF(G$31&lt;=$C$6,IF($B40-($B40-$C40+SUM($E40:F40))&lt;($B40*$D40),$B40-($B40-$C40+SUM($E40:F40)),$B40*$D40),0)</f>
        <v>0</v>
      </c>
      <c r="H40" s="54">
        <f>IF(H$31&lt;=$C$6,IF($B40-($B40-$C40+SUM($E40:G40))&lt;($B40*$D40),$B40-($B40-$C40+SUM($E40:G40)),$B40*$D40),0)</f>
        <v>0</v>
      </c>
      <c r="I40" s="54">
        <f>IF(I$31&lt;=$C$6,IF($B40-($B40-$C40+SUM($E40:H40))&lt;($B40*$D40),$B40-($B40-$C40+SUM($E40:H40)),$B40*$D40),0)</f>
        <v>0</v>
      </c>
      <c r="J40" s="54">
        <f>IF(J$31&lt;=$C$6,IF($B40-($B40-$C40+SUM($E40:I40))&lt;($B40*$D40),$B40-($B40-$C40+SUM($E40:I40)),$B40*$D40),0)</f>
        <v>0</v>
      </c>
      <c r="K40" s="54">
        <f>IF(K$31&lt;=$C$6,IF($B40-($B40-$C40+SUM($E40:J40))&lt;($B40*$D40),$B40-($B40-$C40+SUM($E40:J40)),$B40*$D40),0)</f>
        <v>0</v>
      </c>
      <c r="L40" s="54">
        <f>IF(L$31&lt;=$C$6,IF($B40-($B40-$C40+SUM($E40:K40))&lt;($B40*$D40),$B40-($B40-$C40+SUM($E40:K40)),$B40*$D40),0)</f>
        <v>0</v>
      </c>
      <c r="M40" s="54">
        <f>IF(M$31&lt;=$C$6,IF($B40-($B40-$C40+SUM($E40:L40))&lt;($B40*$D40),$B40-($B40-$C40+SUM($E40:L40)),$B40*$D40),0)</f>
        <v>0</v>
      </c>
      <c r="N40" s="54">
        <f>IF(N$31&lt;=$C$6,IF($B40-($B40-$C40+SUM($E40:M40))&lt;($B40*$D40),$B40-($B40-$C40+SUM($E40:M40)),$B40*$D40),0)</f>
        <v>0</v>
      </c>
      <c r="O40" s="54">
        <f>IF(O$31&lt;=$C$6,IF($B40-($B40-$C40+SUM($E40:N40))&lt;($B40*$D40),$B40-($B40-$C40+SUM($E40:N40)),$B40*$D40),0)</f>
        <v>0</v>
      </c>
      <c r="P40" s="54">
        <f>IF(P$31&lt;=$C$6,IF($B40-($B40-$C40+SUM($E40:O40))&lt;($B40*$D40),$B40-($B40-$C40+SUM($E40:O40)),$B40*$D40),0)</f>
        <v>0</v>
      </c>
      <c r="Q40" s="54">
        <f>IF(Q$31&lt;=$C$6,IF($B40-($B40-$C40+SUM($E40:P40))&lt;($B40*$D40),$B40-($B40-$C40+SUM($E40:P40)),$B40*$D40),0)</f>
        <v>0</v>
      </c>
      <c r="R40" s="54">
        <f>IF(R$31&lt;=$C$6,IF($B40-($B40-$C40+SUM($E40:Q40))&lt;($B40*$D40),$B40-($B40-$C40+SUM($E40:Q40)),$B40*$D40),0)</f>
        <v>0</v>
      </c>
      <c r="S40" s="54">
        <f>IF(S$31&lt;=$C$6,IF($B40-($B40-$C40+SUM($E40:R40))&lt;($B40*$D40),$B40-($B40-$C40+SUM($E40:R40)),$B40*$D40),0)</f>
        <v>0</v>
      </c>
      <c r="T40" s="53">
        <f t="shared" si="7"/>
        <v>0</v>
      </c>
      <c r="U40" s="38"/>
      <c r="V40" s="38"/>
    </row>
    <row r="41" spans="1:22" x14ac:dyDescent="0.2">
      <c r="A41" s="58"/>
      <c r="B41" s="59"/>
      <c r="C41" s="59"/>
      <c r="D41" s="60"/>
      <c r="E41" s="54">
        <f t="shared" si="5"/>
        <v>0</v>
      </c>
      <c r="F41" s="54">
        <f t="shared" si="6"/>
        <v>0</v>
      </c>
      <c r="G41" s="54">
        <f>IF(G$31&lt;=$C$6,IF($B41-($B41-$C41+SUM($E41:F41))&lt;($B41*$D41),$B41-($B41-$C41+SUM($E41:F41)),$B41*$D41),0)</f>
        <v>0</v>
      </c>
      <c r="H41" s="54">
        <f>IF(H$31&lt;=$C$6,IF($B41-($B41-$C41+SUM($E41:G41))&lt;($B41*$D41),$B41-($B41-$C41+SUM($E41:G41)),$B41*$D41),0)</f>
        <v>0</v>
      </c>
      <c r="I41" s="54">
        <f>IF(I$31&lt;=$C$6,IF($B41-($B41-$C41+SUM($E41:H41))&lt;($B41*$D41),$B41-($B41-$C41+SUM($E41:H41)),$B41*$D41),0)</f>
        <v>0</v>
      </c>
      <c r="J41" s="54">
        <f>IF(J$31&lt;=$C$6,IF($B41-($B41-$C41+SUM($E41:I41))&lt;($B41*$D41),$B41-($B41-$C41+SUM($E41:I41)),$B41*$D41),0)</f>
        <v>0</v>
      </c>
      <c r="K41" s="54">
        <f>IF(K$31&lt;=$C$6,IF($B41-($B41-$C41+SUM($E41:J41))&lt;($B41*$D41),$B41-($B41-$C41+SUM($E41:J41)),$B41*$D41),0)</f>
        <v>0</v>
      </c>
      <c r="L41" s="54">
        <f>IF(L$31&lt;=$C$6,IF($B41-($B41-$C41+SUM($E41:K41))&lt;($B41*$D41),$B41-($B41-$C41+SUM($E41:K41)),$B41*$D41),0)</f>
        <v>0</v>
      </c>
      <c r="M41" s="54">
        <f>IF(M$31&lt;=$C$6,IF($B41-($B41-$C41+SUM($E41:L41))&lt;($B41*$D41),$B41-($B41-$C41+SUM($E41:L41)),$B41*$D41),0)</f>
        <v>0</v>
      </c>
      <c r="N41" s="54">
        <f>IF(N$31&lt;=$C$6,IF($B41-($B41-$C41+SUM($E41:M41))&lt;($B41*$D41),$B41-($B41-$C41+SUM($E41:M41)),$B41*$D41),0)</f>
        <v>0</v>
      </c>
      <c r="O41" s="54">
        <f>IF(O$31&lt;=$C$6,IF($B41-($B41-$C41+SUM($E41:N41))&lt;($B41*$D41),$B41-($B41-$C41+SUM($E41:N41)),$B41*$D41),0)</f>
        <v>0</v>
      </c>
      <c r="P41" s="54">
        <f>IF(P$31&lt;=$C$6,IF($B41-($B41-$C41+SUM($E41:O41))&lt;($B41*$D41),$B41-($B41-$C41+SUM($E41:O41)),$B41*$D41),0)</f>
        <v>0</v>
      </c>
      <c r="Q41" s="54">
        <f>IF(Q$31&lt;=$C$6,IF($B41-($B41-$C41+SUM($E41:P41))&lt;($B41*$D41),$B41-($B41-$C41+SUM($E41:P41)),$B41*$D41),0)</f>
        <v>0</v>
      </c>
      <c r="R41" s="54">
        <f>IF(R$31&lt;=$C$6,IF($B41-($B41-$C41+SUM($E41:Q41))&lt;($B41*$D41),$B41-($B41-$C41+SUM($E41:Q41)),$B41*$D41),0)</f>
        <v>0</v>
      </c>
      <c r="S41" s="54">
        <f>IF(S$31&lt;=$C$6,IF($B41-($B41-$C41+SUM($E41:R41))&lt;($B41*$D41),$B41-($B41-$C41+SUM($E41:R41)),$B41*$D41),0)</f>
        <v>0</v>
      </c>
      <c r="T41" s="53">
        <f t="shared" si="7"/>
        <v>0</v>
      </c>
      <c r="U41" s="38"/>
      <c r="V41" s="38"/>
    </row>
    <row r="42" spans="1:22" x14ac:dyDescent="0.2">
      <c r="A42" s="58"/>
      <c r="B42" s="59"/>
      <c r="C42" s="59"/>
      <c r="D42" s="60"/>
      <c r="E42" s="54">
        <f t="shared" si="5"/>
        <v>0</v>
      </c>
      <c r="F42" s="54">
        <f t="shared" si="6"/>
        <v>0</v>
      </c>
      <c r="G42" s="54">
        <f>IF(G$31&lt;=$C$6,IF($B42-($B42-$C42+SUM($E42:F42))&lt;($B42*$D42),$B42-($B42-$C42+SUM($E42:F42)),$B42*$D42),0)</f>
        <v>0</v>
      </c>
      <c r="H42" s="54">
        <f>IF(H$31&lt;=$C$6,IF($B42-($B42-$C42+SUM($E42:G42))&lt;($B42*$D42),$B42-($B42-$C42+SUM($E42:G42)),$B42*$D42),0)</f>
        <v>0</v>
      </c>
      <c r="I42" s="54">
        <f>IF(I$31&lt;=$C$6,IF($B42-($B42-$C42+SUM($E42:H42))&lt;($B42*$D42),$B42-($B42-$C42+SUM($E42:H42)),$B42*$D42),0)</f>
        <v>0</v>
      </c>
      <c r="J42" s="54">
        <f>IF(J$31&lt;=$C$6,IF($B42-($B42-$C42+SUM($E42:I42))&lt;($B42*$D42),$B42-($B42-$C42+SUM($E42:I42)),$B42*$D42),0)</f>
        <v>0</v>
      </c>
      <c r="K42" s="54">
        <f>IF(K$31&lt;=$C$6,IF($B42-($B42-$C42+SUM($E42:J42))&lt;($B42*$D42),$B42-($B42-$C42+SUM($E42:J42)),$B42*$D42),0)</f>
        <v>0</v>
      </c>
      <c r="L42" s="54">
        <f>IF(L$31&lt;=$C$6,IF($B42-($B42-$C42+SUM($E42:K42))&lt;($B42*$D42),$B42-($B42-$C42+SUM($E42:K42)),$B42*$D42),0)</f>
        <v>0</v>
      </c>
      <c r="M42" s="54">
        <f>IF(M$31&lt;=$C$6,IF($B42-($B42-$C42+SUM($E42:L42))&lt;($B42*$D42),$B42-($B42-$C42+SUM($E42:L42)),$B42*$D42),0)</f>
        <v>0</v>
      </c>
      <c r="N42" s="54">
        <f>IF(N$31&lt;=$C$6,IF($B42-($B42-$C42+SUM($E42:M42))&lt;($B42*$D42),$B42-($B42-$C42+SUM($E42:M42)),$B42*$D42),0)</f>
        <v>0</v>
      </c>
      <c r="O42" s="54">
        <f>IF(O$31&lt;=$C$6,IF($B42-($B42-$C42+SUM($E42:N42))&lt;($B42*$D42),$B42-($B42-$C42+SUM($E42:N42)),$B42*$D42),0)</f>
        <v>0</v>
      </c>
      <c r="P42" s="54">
        <f>IF(P$31&lt;=$C$6,IF($B42-($B42-$C42+SUM($E42:O42))&lt;($B42*$D42),$B42-($B42-$C42+SUM($E42:O42)),$B42*$D42),0)</f>
        <v>0</v>
      </c>
      <c r="Q42" s="54">
        <f>IF(Q$31&lt;=$C$6,IF($B42-($B42-$C42+SUM($E42:P42))&lt;($B42*$D42),$B42-($B42-$C42+SUM($E42:P42)),$B42*$D42),0)</f>
        <v>0</v>
      </c>
      <c r="R42" s="54">
        <f>IF(R$31&lt;=$C$6,IF($B42-($B42-$C42+SUM($E42:Q42))&lt;($B42*$D42),$B42-($B42-$C42+SUM($E42:Q42)),$B42*$D42),0)</f>
        <v>0</v>
      </c>
      <c r="S42" s="54">
        <f>IF(S$31&lt;=$C$6,IF($B42-($B42-$C42+SUM($E42:R42))&lt;($B42*$D42),$B42-($B42-$C42+SUM($E42:R42)),$B42*$D42),0)</f>
        <v>0</v>
      </c>
      <c r="T42" s="53">
        <f t="shared" si="7"/>
        <v>0</v>
      </c>
      <c r="U42" s="38"/>
      <c r="V42" s="38"/>
    </row>
    <row r="43" spans="1:22" x14ac:dyDescent="0.2">
      <c r="A43" s="58"/>
      <c r="B43" s="59"/>
      <c r="C43" s="59"/>
      <c r="D43" s="60"/>
      <c r="E43" s="54">
        <f t="shared" si="5"/>
        <v>0</v>
      </c>
      <c r="F43" s="54">
        <f t="shared" si="6"/>
        <v>0</v>
      </c>
      <c r="G43" s="54">
        <f>IF(G$31&lt;=$C$6,IF($B43-($B43-$C43+SUM($E43:F43))&lt;($B43*$D43),$B43-($B43-$C43+SUM($E43:F43)),$B43*$D43),0)</f>
        <v>0</v>
      </c>
      <c r="H43" s="54">
        <f>IF(H$31&lt;=$C$6,IF($B43-($B43-$C43+SUM($E43:G43))&lt;($B43*$D43),$B43-($B43-$C43+SUM($E43:G43)),$B43*$D43),0)</f>
        <v>0</v>
      </c>
      <c r="I43" s="54">
        <f>IF(I$31&lt;=$C$6,IF($B43-($B43-$C43+SUM($E43:H43))&lt;($B43*$D43),$B43-($B43-$C43+SUM($E43:H43)),$B43*$D43),0)</f>
        <v>0</v>
      </c>
      <c r="J43" s="54">
        <f>IF(J$31&lt;=$C$6,IF($B43-($B43-$C43+SUM($E43:I43))&lt;($B43*$D43),$B43-($B43-$C43+SUM($E43:I43)),$B43*$D43),0)</f>
        <v>0</v>
      </c>
      <c r="K43" s="54">
        <f>IF(K$31&lt;=$C$6,IF($B43-($B43-$C43+SUM($E43:J43))&lt;($B43*$D43),$B43-($B43-$C43+SUM($E43:J43)),$B43*$D43),0)</f>
        <v>0</v>
      </c>
      <c r="L43" s="54">
        <f>IF(L$31&lt;=$C$6,IF($B43-($B43-$C43+SUM($E43:K43))&lt;($B43*$D43),$B43-($B43-$C43+SUM($E43:K43)),$B43*$D43),0)</f>
        <v>0</v>
      </c>
      <c r="M43" s="54">
        <f>IF(M$31&lt;=$C$6,IF($B43-($B43-$C43+SUM($E43:L43))&lt;($B43*$D43),$B43-($B43-$C43+SUM($E43:L43)),$B43*$D43),0)</f>
        <v>0</v>
      </c>
      <c r="N43" s="54">
        <f>IF(N$31&lt;=$C$6,IF($B43-($B43-$C43+SUM($E43:M43))&lt;($B43*$D43),$B43-($B43-$C43+SUM($E43:M43)),$B43*$D43),0)</f>
        <v>0</v>
      </c>
      <c r="O43" s="54">
        <f>IF(O$31&lt;=$C$6,IF($B43-($B43-$C43+SUM($E43:N43))&lt;($B43*$D43),$B43-($B43-$C43+SUM($E43:N43)),$B43*$D43),0)</f>
        <v>0</v>
      </c>
      <c r="P43" s="54">
        <f>IF(P$31&lt;=$C$6,IF($B43-($B43-$C43+SUM($E43:O43))&lt;($B43*$D43),$B43-($B43-$C43+SUM($E43:O43)),$B43*$D43),0)</f>
        <v>0</v>
      </c>
      <c r="Q43" s="54">
        <f>IF(Q$31&lt;=$C$6,IF($B43-($B43-$C43+SUM($E43:P43))&lt;($B43*$D43),$B43-($B43-$C43+SUM($E43:P43)),$B43*$D43),0)</f>
        <v>0</v>
      </c>
      <c r="R43" s="54">
        <f>IF(R$31&lt;=$C$6,IF($B43-($B43-$C43+SUM($E43:Q43))&lt;($B43*$D43),$B43-($B43-$C43+SUM($E43:Q43)),$B43*$D43),0)</f>
        <v>0</v>
      </c>
      <c r="S43" s="54">
        <f>IF(S$31&lt;=$C$6,IF($B43-($B43-$C43+SUM($E43:R43))&lt;($B43*$D43),$B43-($B43-$C43+SUM($E43:R43)),$B43*$D43),0)</f>
        <v>0</v>
      </c>
      <c r="T43" s="53">
        <f t="shared" si="7"/>
        <v>0</v>
      </c>
      <c r="U43" s="38"/>
      <c r="V43" s="38"/>
    </row>
    <row r="44" spans="1:22" x14ac:dyDescent="0.2">
      <c r="A44" s="58"/>
      <c r="B44" s="59"/>
      <c r="C44" s="59"/>
      <c r="D44" s="60"/>
      <c r="E44" s="54">
        <f t="shared" si="5"/>
        <v>0</v>
      </c>
      <c r="F44" s="54">
        <f t="shared" si="6"/>
        <v>0</v>
      </c>
      <c r="G44" s="54">
        <f>IF(G$31&lt;=$C$6,IF($B44-($B44-$C44+SUM($E44:F44))&lt;($B44*$D44),$B44-($B44-$C44+SUM($E44:F44)),$B44*$D44),0)</f>
        <v>0</v>
      </c>
      <c r="H44" s="54">
        <f>IF(H$31&lt;=$C$6,IF($B44-($B44-$C44+SUM($E44:G44))&lt;($B44*$D44),$B44-($B44-$C44+SUM($E44:G44)),$B44*$D44),0)</f>
        <v>0</v>
      </c>
      <c r="I44" s="54">
        <f>IF(I$31&lt;=$C$6,IF($B44-($B44-$C44+SUM($E44:H44))&lt;($B44*$D44),$B44-($B44-$C44+SUM($E44:H44)),$B44*$D44),0)</f>
        <v>0</v>
      </c>
      <c r="J44" s="54">
        <f>IF(J$31&lt;=$C$6,IF($B44-($B44-$C44+SUM($E44:I44))&lt;($B44*$D44),$B44-($B44-$C44+SUM($E44:I44)),$B44*$D44),0)</f>
        <v>0</v>
      </c>
      <c r="K44" s="54">
        <f>IF(K$31&lt;=$C$6,IF($B44-($B44-$C44+SUM($E44:J44))&lt;($B44*$D44),$B44-($B44-$C44+SUM($E44:J44)),$B44*$D44),0)</f>
        <v>0</v>
      </c>
      <c r="L44" s="54">
        <f>IF(L$31&lt;=$C$6,IF($B44-($B44-$C44+SUM($E44:K44))&lt;($B44*$D44),$B44-($B44-$C44+SUM($E44:K44)),$B44*$D44),0)</f>
        <v>0</v>
      </c>
      <c r="M44" s="54">
        <f>IF(M$31&lt;=$C$6,IF($B44-($B44-$C44+SUM($E44:L44))&lt;($B44*$D44),$B44-($B44-$C44+SUM($E44:L44)),$B44*$D44),0)</f>
        <v>0</v>
      </c>
      <c r="N44" s="54">
        <f>IF(N$31&lt;=$C$6,IF($B44-($B44-$C44+SUM($E44:M44))&lt;($B44*$D44),$B44-($B44-$C44+SUM($E44:M44)),$B44*$D44),0)</f>
        <v>0</v>
      </c>
      <c r="O44" s="54">
        <f>IF(O$31&lt;=$C$6,IF($B44-($B44-$C44+SUM($E44:N44))&lt;($B44*$D44),$B44-($B44-$C44+SUM($E44:N44)),$B44*$D44),0)</f>
        <v>0</v>
      </c>
      <c r="P44" s="54">
        <f>IF(P$31&lt;=$C$6,IF($B44-($B44-$C44+SUM($E44:O44))&lt;($B44*$D44),$B44-($B44-$C44+SUM($E44:O44)),$B44*$D44),0)</f>
        <v>0</v>
      </c>
      <c r="Q44" s="54">
        <f>IF(Q$31&lt;=$C$6,IF($B44-($B44-$C44+SUM($E44:P44))&lt;($B44*$D44),$B44-($B44-$C44+SUM($E44:P44)),$B44*$D44),0)</f>
        <v>0</v>
      </c>
      <c r="R44" s="54">
        <f>IF(R$31&lt;=$C$6,IF($B44-($B44-$C44+SUM($E44:Q44))&lt;($B44*$D44),$B44-($B44-$C44+SUM($E44:Q44)),$B44*$D44),0)</f>
        <v>0</v>
      </c>
      <c r="S44" s="54">
        <f>IF(S$31&lt;=$C$6,IF($B44-($B44-$C44+SUM($E44:R44))&lt;($B44*$D44),$B44-($B44-$C44+SUM($E44:R44)),$B44*$D44),0)</f>
        <v>0</v>
      </c>
      <c r="T44" s="53">
        <f t="shared" si="7"/>
        <v>0</v>
      </c>
      <c r="U44" s="38"/>
      <c r="V44" s="38"/>
    </row>
    <row r="45" spans="1:22" x14ac:dyDescent="0.2">
      <c r="A45" s="58"/>
      <c r="B45" s="59"/>
      <c r="C45" s="59"/>
      <c r="D45" s="60"/>
      <c r="E45" s="54">
        <f t="shared" si="5"/>
        <v>0</v>
      </c>
      <c r="F45" s="54">
        <f t="shared" si="6"/>
        <v>0</v>
      </c>
      <c r="G45" s="54">
        <f>IF(G$31&lt;=$C$6,IF($B45-($B45-$C45+SUM($E45:F45))&lt;($B45*$D45),$B45-($B45-$C45+SUM($E45:F45)),$B45*$D45),0)</f>
        <v>0</v>
      </c>
      <c r="H45" s="54">
        <f>IF(H$31&lt;=$C$6,IF($B45-($B45-$C45+SUM($E45:G45))&lt;($B45*$D45),$B45-($B45-$C45+SUM($E45:G45)),$B45*$D45),0)</f>
        <v>0</v>
      </c>
      <c r="I45" s="54">
        <f>IF(I$31&lt;=$C$6,IF($B45-($B45-$C45+SUM($E45:H45))&lt;($B45*$D45),$B45-($B45-$C45+SUM($E45:H45)),$B45*$D45),0)</f>
        <v>0</v>
      </c>
      <c r="J45" s="54">
        <f>IF(J$31&lt;=$C$6,IF($B45-($B45-$C45+SUM($E45:I45))&lt;($B45*$D45),$B45-($B45-$C45+SUM($E45:I45)),$B45*$D45),0)</f>
        <v>0</v>
      </c>
      <c r="K45" s="54">
        <f>IF(K$31&lt;=$C$6,IF($B45-($B45-$C45+SUM($E45:J45))&lt;($B45*$D45),$B45-($B45-$C45+SUM($E45:J45)),$B45*$D45),0)</f>
        <v>0</v>
      </c>
      <c r="L45" s="54">
        <f>IF(L$31&lt;=$C$6,IF($B45-($B45-$C45+SUM($E45:K45))&lt;($B45*$D45),$B45-($B45-$C45+SUM($E45:K45)),$B45*$D45),0)</f>
        <v>0</v>
      </c>
      <c r="M45" s="54">
        <f>IF(M$31&lt;=$C$6,IF($B45-($B45-$C45+SUM($E45:L45))&lt;($B45*$D45),$B45-($B45-$C45+SUM($E45:L45)),$B45*$D45),0)</f>
        <v>0</v>
      </c>
      <c r="N45" s="54">
        <f>IF(N$31&lt;=$C$6,IF($B45-($B45-$C45+SUM($E45:M45))&lt;($B45*$D45),$B45-($B45-$C45+SUM($E45:M45)),$B45*$D45),0)</f>
        <v>0</v>
      </c>
      <c r="O45" s="54">
        <f>IF(O$31&lt;=$C$6,IF($B45-($B45-$C45+SUM($E45:N45))&lt;($B45*$D45),$B45-($B45-$C45+SUM($E45:N45)),$B45*$D45),0)</f>
        <v>0</v>
      </c>
      <c r="P45" s="54">
        <f>IF(P$31&lt;=$C$6,IF($B45-($B45-$C45+SUM($E45:O45))&lt;($B45*$D45),$B45-($B45-$C45+SUM($E45:O45)),$B45*$D45),0)</f>
        <v>0</v>
      </c>
      <c r="Q45" s="54">
        <f>IF(Q$31&lt;=$C$6,IF($B45-($B45-$C45+SUM($E45:P45))&lt;($B45*$D45),$B45-($B45-$C45+SUM($E45:P45)),$B45*$D45),0)</f>
        <v>0</v>
      </c>
      <c r="R45" s="54">
        <f>IF(R$31&lt;=$C$6,IF($B45-($B45-$C45+SUM($E45:Q45))&lt;($B45*$D45),$B45-($B45-$C45+SUM($E45:Q45)),$B45*$D45),0)</f>
        <v>0</v>
      </c>
      <c r="S45" s="54">
        <f>IF(S$31&lt;=$C$6,IF($B45-($B45-$C45+SUM($E45:R45))&lt;($B45*$D45),$B45-($B45-$C45+SUM($E45:R45)),$B45*$D45),0)</f>
        <v>0</v>
      </c>
      <c r="T45" s="53">
        <f t="shared" si="7"/>
        <v>0</v>
      </c>
      <c r="U45" s="38"/>
      <c r="V45" s="38"/>
    </row>
    <row r="46" spans="1:22" x14ac:dyDescent="0.2">
      <c r="A46" s="58" t="s">
        <v>191</v>
      </c>
      <c r="B46" s="59"/>
      <c r="C46" s="59"/>
      <c r="D46" s="60"/>
      <c r="E46" s="309">
        <f t="shared" si="5"/>
        <v>0</v>
      </c>
      <c r="F46" s="309">
        <f t="shared" si="6"/>
        <v>0</v>
      </c>
      <c r="G46" s="309">
        <f>IF(G$31&lt;=$C$6,IF($B46-($B46-$C46+SUM($E46:F46))&lt;($B46*$D46),$B46-($B46-$C46+SUM($E46:F46)),$B46*$D46),0)</f>
        <v>0</v>
      </c>
      <c r="H46" s="309">
        <f>IF(H$31&lt;=$C$6,IF($B46-($B46-$C46+SUM($E46:G46))&lt;($B46*$D46),$B46-($B46-$C46+SUM($E46:G46)),$B46*$D46),0)</f>
        <v>0</v>
      </c>
      <c r="I46" s="309">
        <f>IF(I$31&lt;=$C$6,IF($B46-($B46-$C46+SUM($E46:H46))&lt;($B46*$D46),$B46-($B46-$C46+SUM($E46:H46)),$B46*$D46),0)</f>
        <v>0</v>
      </c>
      <c r="J46" s="309">
        <f>IF(J$31&lt;=$C$6,IF($B46-($B46-$C46+SUM($E46:I46))&lt;($B46*$D46),$B46-($B46-$C46+SUM($E46:I46)),$B46*$D46),0)</f>
        <v>0</v>
      </c>
      <c r="K46" s="309">
        <f>IF(K$31&lt;=$C$6,IF($B46-($B46-$C46+SUM($E46:J46))&lt;($B46*$D46),$B46-($B46-$C46+SUM($E46:J46)),$B46*$D46),0)</f>
        <v>0</v>
      </c>
      <c r="L46" s="309">
        <f>IF(L$31&lt;=$C$6,IF($B46-($B46-$C46+SUM($E46:K46))&lt;($B46*$D46),$B46-($B46-$C46+SUM($E46:K46)),$B46*$D46),0)</f>
        <v>0</v>
      </c>
      <c r="M46" s="309">
        <f>IF(M$31&lt;=$C$6,IF($B46-($B46-$C46+SUM($E46:L46))&lt;($B46*$D46),$B46-($B46-$C46+SUM($E46:L46)),$B46*$D46),0)</f>
        <v>0</v>
      </c>
      <c r="N46" s="309">
        <f>IF(N$31&lt;=$C$6,IF($B46-($B46-$C46+SUM($E46:M46))&lt;($B46*$D46),$B46-($B46-$C46+SUM($E46:M46)),$B46*$D46),0)</f>
        <v>0</v>
      </c>
      <c r="O46" s="309">
        <f>IF(O$31&lt;=$C$6,IF($B46-($B46-$C46+SUM($E46:N46))&lt;($B46*$D46),$B46-($B46-$C46+SUM($E46:N46)),$B46*$D46),0)</f>
        <v>0</v>
      </c>
      <c r="P46" s="309">
        <f>IF(P$31&lt;=$C$6,IF($B46-($B46-$C46+SUM($E46:O46))&lt;($B46*$D46),$B46-($B46-$C46+SUM($E46:O46)),$B46*$D46),0)</f>
        <v>0</v>
      </c>
      <c r="Q46" s="309">
        <f>IF(Q$31&lt;=$C$6,IF($B46-($B46-$C46+SUM($E46:P46))&lt;($B46*$D46),$B46-($B46-$C46+SUM($E46:P46)),$B46*$D46),0)</f>
        <v>0</v>
      </c>
      <c r="R46" s="309">
        <f>IF(R$31&lt;=$C$6,IF($B46-($B46-$C46+SUM($E46:Q46))&lt;($B46*$D46),$B46-($B46-$C46+SUM($E46:Q46)),$B46*$D46),0)</f>
        <v>0</v>
      </c>
      <c r="S46" s="309">
        <f>IF(S$31&lt;=$C$6,IF($B46-($B46-$C46+SUM($E46:R46))&lt;($B46*$D46),$B46-($B46-$C46+SUM($E46:R46)),$B46*$D46),0)</f>
        <v>0</v>
      </c>
      <c r="T46" s="310">
        <f t="shared" si="7"/>
        <v>0</v>
      </c>
      <c r="U46" s="38"/>
      <c r="V46" s="38"/>
    </row>
    <row r="47" spans="1:22" ht="13.5" thickBot="1" x14ac:dyDescent="0.25">
      <c r="A47" s="122" t="s">
        <v>191</v>
      </c>
      <c r="B47" s="123"/>
      <c r="C47" s="123"/>
      <c r="D47" s="124"/>
      <c r="E47" s="311">
        <f t="shared" si="5"/>
        <v>0</v>
      </c>
      <c r="F47" s="311">
        <f t="shared" si="6"/>
        <v>0</v>
      </c>
      <c r="G47" s="311">
        <f>IF(G$31&lt;=$C$6,IF($B47-($B47-$C47+SUM($E47:F47))&lt;($B47*$D47),$B47-($B47-$C47+SUM($E47:F47)),$B47*$D47),0)</f>
        <v>0</v>
      </c>
      <c r="H47" s="311">
        <f>IF(H$31&lt;=$C$6,IF($B47-($B47-$C47+SUM($E47:G47))&lt;($B47*$D47),$B47-($B47-$C47+SUM($E47:G47)),$B47*$D47),0)</f>
        <v>0</v>
      </c>
      <c r="I47" s="311">
        <f>IF(I$31&lt;=$C$6,IF($B47-($B47-$C47+SUM($E47:H47))&lt;($B47*$D47),$B47-($B47-$C47+SUM($E47:H47)),$B47*$D47),0)</f>
        <v>0</v>
      </c>
      <c r="J47" s="311">
        <f>IF(J$31&lt;=$C$6,IF($B47-($B47-$C47+SUM($E47:I47))&lt;($B47*$D47),$B47-($B47-$C47+SUM($E47:I47)),$B47*$D47),0)</f>
        <v>0</v>
      </c>
      <c r="K47" s="311">
        <f>IF(K$31&lt;=$C$6,IF($B47-($B47-$C47+SUM($E47:J47))&lt;($B47*$D47),$B47-($B47-$C47+SUM($E47:J47)),$B47*$D47),0)</f>
        <v>0</v>
      </c>
      <c r="L47" s="311">
        <f>IF(L$31&lt;=$C$6,IF($B47-($B47-$C47+SUM($E47:K47))&lt;($B47*$D47),$B47-($B47-$C47+SUM($E47:K47)),$B47*$D47),0)</f>
        <v>0</v>
      </c>
      <c r="M47" s="311">
        <f>IF(M$31&lt;=$C$6,IF($B47-($B47-$C47+SUM($E47:L47))&lt;($B47*$D47),$B47-($B47-$C47+SUM($E47:L47)),$B47*$D47),0)</f>
        <v>0</v>
      </c>
      <c r="N47" s="311">
        <f>IF(N$31&lt;=$C$6,IF($B47-($B47-$C47+SUM($E47:M47))&lt;($B47*$D47),$B47-($B47-$C47+SUM($E47:M47)),$B47*$D47),0)</f>
        <v>0</v>
      </c>
      <c r="O47" s="311">
        <f>IF(O$31&lt;=$C$6,IF($B47-($B47-$C47+SUM($E47:N47))&lt;($B47*$D47),$B47-($B47-$C47+SUM($E47:N47)),$B47*$D47),0)</f>
        <v>0</v>
      </c>
      <c r="P47" s="311">
        <f>IF(P$31&lt;=$C$6,IF($B47-($B47-$C47+SUM($E47:O47))&lt;($B47*$D47),$B47-($B47-$C47+SUM($E47:O47)),$B47*$D47),0)</f>
        <v>0</v>
      </c>
      <c r="Q47" s="311">
        <f>IF(Q$31&lt;=$C$6,IF($B47-($B47-$C47+SUM($E47:P47))&lt;($B47*$D47),$B47-($B47-$C47+SUM($E47:P47)),$B47*$D47),0)</f>
        <v>0</v>
      </c>
      <c r="R47" s="311">
        <f>IF(R$31&lt;=$C$6,IF($B47-($B47-$C47+SUM($E47:Q47))&lt;($B47*$D47),$B47-($B47-$C47+SUM($E47:Q47)),$B47*$D47),0)</f>
        <v>0</v>
      </c>
      <c r="S47" s="311">
        <f>IF(S$31&lt;=$C$6,IF($B47-($B47-$C47+SUM($E47:R47))&lt;($B47*$D47),$B47-($B47-$C47+SUM($E47:R47)),$B47*$D47),0)</f>
        <v>0</v>
      </c>
      <c r="T47" s="312">
        <f t="shared" si="7"/>
        <v>0</v>
      </c>
      <c r="U47" s="38"/>
      <c r="V47" s="38"/>
    </row>
    <row r="48" spans="1:22" x14ac:dyDescent="0.2">
      <c r="A48" s="305"/>
      <c r="B48" s="23"/>
      <c r="C48" s="210">
        <f>SUM(C33:C47)</f>
        <v>0</v>
      </c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38"/>
      <c r="V48" s="38"/>
    </row>
    <row r="49" spans="1:22" s="61" customFormat="1" ht="15.75" x14ac:dyDescent="0.2">
      <c r="A49" s="499" t="s">
        <v>27</v>
      </c>
      <c r="B49" s="499"/>
      <c r="C49" s="499"/>
      <c r="D49" s="499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100"/>
      <c r="P49" s="100"/>
      <c r="Q49" s="100"/>
      <c r="R49" s="100"/>
      <c r="S49" s="100"/>
      <c r="T49" s="100"/>
      <c r="U49" s="101"/>
      <c r="V49" s="101"/>
    </row>
    <row r="50" spans="1:22" s="62" customFormat="1" ht="14.25" x14ac:dyDescent="0.25">
      <c r="A50" s="484" t="s">
        <v>192</v>
      </c>
      <c r="B50" s="485"/>
      <c r="C50" s="485"/>
      <c r="D50" s="485"/>
      <c r="E50" s="485"/>
      <c r="F50" s="485"/>
      <c r="G50" s="485"/>
      <c r="H50" s="485"/>
      <c r="I50" s="485"/>
      <c r="J50" s="485"/>
      <c r="K50" s="485"/>
      <c r="L50" s="485"/>
      <c r="M50" s="485"/>
      <c r="N50" s="485"/>
      <c r="O50" s="102"/>
      <c r="P50" s="102"/>
      <c r="Q50" s="102"/>
      <c r="R50" s="102"/>
      <c r="S50" s="102"/>
      <c r="T50" s="102"/>
      <c r="U50" s="103"/>
      <c r="V50" s="103"/>
    </row>
    <row r="51" spans="1:22" s="62" customFormat="1" ht="14.25" x14ac:dyDescent="0.25">
      <c r="A51" s="484" t="s">
        <v>110</v>
      </c>
      <c r="B51" s="484"/>
      <c r="C51" s="484"/>
      <c r="D51" s="484"/>
      <c r="E51" s="484"/>
      <c r="F51" s="484"/>
      <c r="G51" s="484"/>
      <c r="H51" s="484"/>
      <c r="I51" s="484"/>
      <c r="J51" s="484"/>
      <c r="K51" s="484"/>
      <c r="L51" s="484"/>
      <c r="M51" s="484"/>
      <c r="N51" s="484"/>
      <c r="O51" s="102"/>
      <c r="P51" s="102"/>
      <c r="Q51" s="102"/>
      <c r="R51" s="102"/>
      <c r="S51" s="102"/>
      <c r="T51" s="102"/>
      <c r="U51" s="103"/>
      <c r="V51" s="103"/>
    </row>
    <row r="52" spans="1:22" s="62" customFormat="1" x14ac:dyDescent="0.2">
      <c r="A52" s="99"/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102"/>
      <c r="P52" s="102"/>
      <c r="Q52" s="102"/>
      <c r="R52" s="102"/>
      <c r="S52" s="102"/>
      <c r="T52" s="102"/>
      <c r="U52" s="103"/>
      <c r="V52" s="103"/>
    </row>
    <row r="53" spans="1:22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38"/>
      <c r="V53" s="38"/>
    </row>
    <row r="54" spans="1:22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38"/>
      <c r="V54" s="38"/>
    </row>
    <row r="55" spans="1:22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22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22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22" x14ac:dyDescent="0.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22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22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22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22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22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22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 x14ac:dyDescent="0.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 x14ac:dyDescent="0.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 x14ac:dyDescent="0.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 x14ac:dyDescent="0.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</sheetData>
  <sheetProtection password="FC90" sheet="1" formatCells="0" formatColumns="0" formatRows="0"/>
  <mergeCells count="40">
    <mergeCell ref="A2:B2"/>
    <mergeCell ref="A20:B20"/>
    <mergeCell ref="A21:B21"/>
    <mergeCell ref="A14:B14"/>
    <mergeCell ref="A15:B15"/>
    <mergeCell ref="A16:B16"/>
    <mergeCell ref="A4:B4"/>
    <mergeCell ref="A3:B3"/>
    <mergeCell ref="A5:B5"/>
    <mergeCell ref="A12:B12"/>
    <mergeCell ref="A18:B18"/>
    <mergeCell ref="A19:B19"/>
    <mergeCell ref="E3:I5"/>
    <mergeCell ref="A51:N51"/>
    <mergeCell ref="D9:D10"/>
    <mergeCell ref="C6:D6"/>
    <mergeCell ref="A7:T7"/>
    <mergeCell ref="A26:B26"/>
    <mergeCell ref="A27:B27"/>
    <mergeCell ref="B31:B32"/>
    <mergeCell ref="A13:B13"/>
    <mergeCell ref="A8:T8"/>
    <mergeCell ref="A17:B17"/>
    <mergeCell ref="T9:T10"/>
    <mergeCell ref="A1:E1"/>
    <mergeCell ref="A50:N50"/>
    <mergeCell ref="C9:C10"/>
    <mergeCell ref="A9:B11"/>
    <mergeCell ref="A6:B6"/>
    <mergeCell ref="A28:B28"/>
    <mergeCell ref="A29:B29"/>
    <mergeCell ref="A31:A32"/>
    <mergeCell ref="A49:N49"/>
    <mergeCell ref="A30:T30"/>
    <mergeCell ref="D31:D32"/>
    <mergeCell ref="C31:C32"/>
    <mergeCell ref="A22:B22"/>
    <mergeCell ref="A23:B23"/>
    <mergeCell ref="A24:B24"/>
    <mergeCell ref="A25:B25"/>
  </mergeCells>
  <phoneticPr fontId="0" type="noConversion"/>
  <dataValidations count="2">
    <dataValidation type="list" allowBlank="1" showInputMessage="1" showErrorMessage="1" sqref="C3:C5">
      <formula1>$E$10:$P$10</formula1>
    </dataValidation>
    <dataValidation type="list" allowBlank="1" showInputMessage="1" showErrorMessage="1" sqref="D3:D5">
      <formula1>$E$9:$S$9</formula1>
    </dataValidation>
  </dataValidations>
  <pageMargins left="0.70866141732283472" right="0.70866141732283472" top="0.74803149606299213" bottom="0.74803149606299213" header="0.31496062992125984" footer="0.31496062992125984"/>
  <pageSetup paperSize="9" scale="35" orientation="landscape" r:id="rId1"/>
  <ignoredErrors>
    <ignoredError sqref="T24 T18" formula="1"/>
    <ignoredError sqref="E46:S47 T46:T4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S88"/>
  <sheetViews>
    <sheetView zoomScaleNormal="100" workbookViewId="0">
      <selection activeCell="N22" sqref="N22"/>
    </sheetView>
  </sheetViews>
  <sheetFormatPr defaultColWidth="9.140625" defaultRowHeight="12.75" x14ac:dyDescent="0.2"/>
  <cols>
    <col min="1" max="1" width="12" style="8" customWidth="1"/>
    <col min="2" max="2" width="17.7109375" style="8" customWidth="1"/>
    <col min="3" max="3" width="11" style="8" customWidth="1"/>
    <col min="4" max="4" width="10.5703125" style="8" customWidth="1"/>
    <col min="5" max="5" width="10" style="8" customWidth="1"/>
    <col min="6" max="12" width="10.28515625" style="8" customWidth="1"/>
    <col min="13" max="13" width="11.5703125" style="8" customWidth="1"/>
    <col min="14" max="17" width="10.28515625" style="8" customWidth="1"/>
    <col min="18" max="16384" width="9.140625" style="8"/>
  </cols>
  <sheetData>
    <row r="1" spans="1:19" ht="32.25" customHeight="1" thickBot="1" x14ac:dyDescent="0.25">
      <c r="A1" s="526" t="s">
        <v>161</v>
      </c>
      <c r="B1" s="526"/>
      <c r="C1" s="526"/>
      <c r="D1" s="526"/>
      <c r="E1" s="526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23"/>
      <c r="S1" s="23"/>
    </row>
    <row r="2" spans="1:19" s="37" customFormat="1" ht="15" customHeight="1" x14ac:dyDescent="0.2">
      <c r="A2" s="527" t="s">
        <v>23</v>
      </c>
      <c r="B2" s="528"/>
      <c r="C2" s="365">
        <f>Troškovi!C2</f>
        <v>0</v>
      </c>
      <c r="D2" s="365">
        <f>Troškovi!D2</f>
        <v>1</v>
      </c>
      <c r="E2" s="365">
        <f>Troškovi!E2</f>
        <v>2</v>
      </c>
      <c r="F2" s="365">
        <f>Troškovi!F2</f>
        <v>3</v>
      </c>
      <c r="G2" s="365">
        <f>Troškovi!G2</f>
        <v>4</v>
      </c>
      <c r="H2" s="365">
        <f>Troškovi!H2</f>
        <v>5</v>
      </c>
      <c r="I2" s="365">
        <f>Troškovi!I2</f>
        <v>6</v>
      </c>
      <c r="J2" s="365">
        <f>Troškovi!J2</f>
        <v>7</v>
      </c>
      <c r="K2" s="365">
        <f>Troškovi!K2</f>
        <v>8</v>
      </c>
      <c r="L2" s="365">
        <f>Troškovi!L2</f>
        <v>9</v>
      </c>
      <c r="M2" s="365">
        <f>Troškovi!M2</f>
        <v>10</v>
      </c>
      <c r="N2" s="365">
        <f>Troškovi!N2</f>
        <v>11</v>
      </c>
      <c r="O2" s="365">
        <f>Troškovi!O2</f>
        <v>12</v>
      </c>
      <c r="P2" s="365">
        <f>Troškovi!P2</f>
        <v>13</v>
      </c>
      <c r="Q2" s="365">
        <f>Troškovi!Q2</f>
        <v>14</v>
      </c>
      <c r="R2" s="38"/>
      <c r="S2" s="38"/>
    </row>
    <row r="3" spans="1:19" ht="15" customHeight="1" x14ac:dyDescent="0.2">
      <c r="A3" s="527"/>
      <c r="B3" s="528"/>
      <c r="C3" s="40">
        <v>1</v>
      </c>
      <c r="D3" s="40">
        <v>2</v>
      </c>
      <c r="E3" s="40">
        <v>3</v>
      </c>
      <c r="F3" s="40">
        <v>4</v>
      </c>
      <c r="G3" s="40">
        <v>5</v>
      </c>
      <c r="H3" s="40">
        <v>6</v>
      </c>
      <c r="I3" s="40">
        <v>7</v>
      </c>
      <c r="J3" s="40">
        <v>8</v>
      </c>
      <c r="K3" s="40">
        <v>9</v>
      </c>
      <c r="L3" s="40">
        <v>10</v>
      </c>
      <c r="M3" s="40">
        <v>11</v>
      </c>
      <c r="N3" s="40">
        <v>12</v>
      </c>
      <c r="O3" s="40">
        <v>13</v>
      </c>
      <c r="P3" s="40">
        <v>14</v>
      </c>
      <c r="Q3" s="40">
        <v>15</v>
      </c>
      <c r="R3" s="23"/>
      <c r="S3" s="23"/>
    </row>
    <row r="4" spans="1:19" ht="14.25" customHeight="1" x14ac:dyDescent="0.2">
      <c r="A4" s="532" t="str">
        <f>'Ulaganja i izvori'!B33</f>
        <v>Kredit - projekt 1</v>
      </c>
      <c r="B4" s="41" t="s">
        <v>34</v>
      </c>
      <c r="C4" s="213">
        <f>C5+C6</f>
        <v>0</v>
      </c>
      <c r="D4" s="214">
        <f t="shared" ref="D4:Q4" si="0">D5+D6</f>
        <v>0</v>
      </c>
      <c r="E4" s="214">
        <f t="shared" si="0"/>
        <v>0</v>
      </c>
      <c r="F4" s="214">
        <f t="shared" si="0"/>
        <v>0</v>
      </c>
      <c r="G4" s="214">
        <f t="shared" si="0"/>
        <v>0</v>
      </c>
      <c r="H4" s="214">
        <f t="shared" si="0"/>
        <v>0</v>
      </c>
      <c r="I4" s="214">
        <f t="shared" si="0"/>
        <v>0</v>
      </c>
      <c r="J4" s="214">
        <f t="shared" si="0"/>
        <v>0</v>
      </c>
      <c r="K4" s="214">
        <f t="shared" si="0"/>
        <v>0</v>
      </c>
      <c r="L4" s="214">
        <f t="shared" si="0"/>
        <v>0</v>
      </c>
      <c r="M4" s="214">
        <f t="shared" si="0"/>
        <v>0</v>
      </c>
      <c r="N4" s="214">
        <f t="shared" si="0"/>
        <v>0</v>
      </c>
      <c r="O4" s="214">
        <f t="shared" si="0"/>
        <v>0</v>
      </c>
      <c r="P4" s="214">
        <f t="shared" si="0"/>
        <v>0</v>
      </c>
      <c r="Q4" s="214">
        <f t="shared" si="0"/>
        <v>0</v>
      </c>
      <c r="R4" s="23"/>
      <c r="S4" s="23"/>
    </row>
    <row r="5" spans="1:19" ht="14.25" customHeight="1" x14ac:dyDescent="0.2">
      <c r="A5" s="476"/>
      <c r="B5" s="43" t="s">
        <v>35</v>
      </c>
      <c r="C5" s="215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23"/>
      <c r="S5" s="23"/>
    </row>
    <row r="6" spans="1:19" ht="14.25" customHeight="1" x14ac:dyDescent="0.2">
      <c r="A6" s="476"/>
      <c r="B6" s="43" t="s">
        <v>43</v>
      </c>
      <c r="C6" s="215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23"/>
      <c r="S6" s="23"/>
    </row>
    <row r="7" spans="1:19" ht="14.25" customHeight="1" x14ac:dyDescent="0.2">
      <c r="A7" s="533"/>
      <c r="B7" s="44" t="s">
        <v>36</v>
      </c>
      <c r="C7" s="216">
        <f>'Ulaganja i izvori'!C33-C6</f>
        <v>0</v>
      </c>
      <c r="D7" s="217">
        <f>C7+'Ulaganja i izvori'!D33-D6</f>
        <v>0</v>
      </c>
      <c r="E7" s="217">
        <f>D7+'Ulaganja i izvori'!E33-E6</f>
        <v>0</v>
      </c>
      <c r="F7" s="217">
        <f>E7-F6</f>
        <v>0</v>
      </c>
      <c r="G7" s="217">
        <f t="shared" ref="G7:Q7" si="1">F7-G6</f>
        <v>0</v>
      </c>
      <c r="H7" s="217">
        <f t="shared" si="1"/>
        <v>0</v>
      </c>
      <c r="I7" s="217">
        <f t="shared" si="1"/>
        <v>0</v>
      </c>
      <c r="J7" s="217">
        <f t="shared" si="1"/>
        <v>0</v>
      </c>
      <c r="K7" s="217">
        <f t="shared" si="1"/>
        <v>0</v>
      </c>
      <c r="L7" s="217">
        <f t="shared" si="1"/>
        <v>0</v>
      </c>
      <c r="M7" s="217">
        <f t="shared" si="1"/>
        <v>0</v>
      </c>
      <c r="N7" s="217">
        <f t="shared" si="1"/>
        <v>0</v>
      </c>
      <c r="O7" s="217">
        <f t="shared" si="1"/>
        <v>0</v>
      </c>
      <c r="P7" s="217">
        <f t="shared" si="1"/>
        <v>0</v>
      </c>
      <c r="Q7" s="217">
        <f t="shared" si="1"/>
        <v>0</v>
      </c>
      <c r="R7" s="23"/>
      <c r="S7" s="23"/>
    </row>
    <row r="8" spans="1:19" ht="14.25" customHeight="1" x14ac:dyDescent="0.2">
      <c r="A8" s="532" t="str">
        <f>'Ulaganja i izvori'!B34</f>
        <v>Kredit - projekt 2</v>
      </c>
      <c r="B8" s="41" t="s">
        <v>34</v>
      </c>
      <c r="C8" s="218">
        <f>C9+C10</f>
        <v>0</v>
      </c>
      <c r="D8" s="219">
        <f t="shared" ref="D8:M8" si="2">D9+D10</f>
        <v>0</v>
      </c>
      <c r="E8" s="219">
        <f t="shared" si="2"/>
        <v>0</v>
      </c>
      <c r="F8" s="219">
        <f t="shared" si="2"/>
        <v>0</v>
      </c>
      <c r="G8" s="219">
        <f t="shared" si="2"/>
        <v>0</v>
      </c>
      <c r="H8" s="219">
        <f t="shared" si="2"/>
        <v>0</v>
      </c>
      <c r="I8" s="219">
        <f t="shared" si="2"/>
        <v>0</v>
      </c>
      <c r="J8" s="219">
        <f t="shared" si="2"/>
        <v>0</v>
      </c>
      <c r="K8" s="219">
        <f t="shared" si="2"/>
        <v>0</v>
      </c>
      <c r="L8" s="219">
        <f t="shared" si="2"/>
        <v>0</v>
      </c>
      <c r="M8" s="219">
        <f t="shared" si="2"/>
        <v>0</v>
      </c>
      <c r="N8" s="219">
        <f t="shared" ref="N8:Q8" si="3">N9+N10</f>
        <v>0</v>
      </c>
      <c r="O8" s="219">
        <f t="shared" si="3"/>
        <v>0</v>
      </c>
      <c r="P8" s="219">
        <f t="shared" si="3"/>
        <v>0</v>
      </c>
      <c r="Q8" s="219">
        <f t="shared" si="3"/>
        <v>0</v>
      </c>
      <c r="R8" s="23"/>
      <c r="S8" s="23"/>
    </row>
    <row r="9" spans="1:19" ht="14.25" customHeight="1" x14ac:dyDescent="0.2">
      <c r="A9" s="476"/>
      <c r="B9" s="42" t="s">
        <v>35</v>
      </c>
      <c r="C9" s="215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23"/>
      <c r="S9" s="23"/>
    </row>
    <row r="10" spans="1:19" ht="14.25" customHeight="1" x14ac:dyDescent="0.2">
      <c r="A10" s="476"/>
      <c r="B10" s="43" t="s">
        <v>43</v>
      </c>
      <c r="C10" s="215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23"/>
      <c r="S10" s="23"/>
    </row>
    <row r="11" spans="1:19" ht="14.25" customHeight="1" x14ac:dyDescent="0.2">
      <c r="A11" s="533"/>
      <c r="B11" s="44" t="s">
        <v>36</v>
      </c>
      <c r="C11" s="220">
        <f>'Ulaganja i izvori'!C34-C10</f>
        <v>0</v>
      </c>
      <c r="D11" s="221">
        <f>C11+'Ulaganja i izvori'!D34-D10</f>
        <v>0</v>
      </c>
      <c r="E11" s="221">
        <f>D11+'Ulaganja i izvori'!E34-E10</f>
        <v>0</v>
      </c>
      <c r="F11" s="221">
        <f t="shared" ref="F11:M11" si="4">E11-F10</f>
        <v>0</v>
      </c>
      <c r="G11" s="221">
        <f t="shared" si="4"/>
        <v>0</v>
      </c>
      <c r="H11" s="221">
        <f t="shared" si="4"/>
        <v>0</v>
      </c>
      <c r="I11" s="221">
        <f t="shared" si="4"/>
        <v>0</v>
      </c>
      <c r="J11" s="221">
        <f t="shared" si="4"/>
        <v>0</v>
      </c>
      <c r="K11" s="221">
        <f t="shared" si="4"/>
        <v>0</v>
      </c>
      <c r="L11" s="221">
        <f t="shared" si="4"/>
        <v>0</v>
      </c>
      <c r="M11" s="221">
        <f t="shared" si="4"/>
        <v>0</v>
      </c>
      <c r="N11" s="221">
        <f t="shared" ref="N11:Q11" si="5">M11-N10</f>
        <v>0</v>
      </c>
      <c r="O11" s="221">
        <f t="shared" si="5"/>
        <v>0</v>
      </c>
      <c r="P11" s="221">
        <f t="shared" si="5"/>
        <v>0</v>
      </c>
      <c r="Q11" s="221">
        <f t="shared" si="5"/>
        <v>0</v>
      </c>
      <c r="R11" s="23"/>
      <c r="S11" s="23"/>
    </row>
    <row r="12" spans="1:19" ht="14.25" customHeight="1" x14ac:dyDescent="0.2">
      <c r="A12" s="532" t="s">
        <v>105</v>
      </c>
      <c r="B12" s="41" t="s">
        <v>34</v>
      </c>
      <c r="C12" s="213">
        <f>C13+C14</f>
        <v>0</v>
      </c>
      <c r="D12" s="214">
        <f t="shared" ref="D12:Q12" si="6">D13+D14</f>
        <v>0</v>
      </c>
      <c r="E12" s="214">
        <f t="shared" si="6"/>
        <v>0</v>
      </c>
      <c r="F12" s="214">
        <f t="shared" si="6"/>
        <v>0</v>
      </c>
      <c r="G12" s="214">
        <f t="shared" si="6"/>
        <v>0</v>
      </c>
      <c r="H12" s="214">
        <f t="shared" si="6"/>
        <v>0</v>
      </c>
      <c r="I12" s="214">
        <f t="shared" si="6"/>
        <v>0</v>
      </c>
      <c r="J12" s="214">
        <f t="shared" si="6"/>
        <v>0</v>
      </c>
      <c r="K12" s="214">
        <f t="shared" si="6"/>
        <v>0</v>
      </c>
      <c r="L12" s="214">
        <f t="shared" si="6"/>
        <v>0</v>
      </c>
      <c r="M12" s="214">
        <f t="shared" si="6"/>
        <v>0</v>
      </c>
      <c r="N12" s="214">
        <f t="shared" si="6"/>
        <v>0</v>
      </c>
      <c r="O12" s="214">
        <f t="shared" si="6"/>
        <v>0</v>
      </c>
      <c r="P12" s="214">
        <f t="shared" si="6"/>
        <v>0</v>
      </c>
      <c r="Q12" s="214">
        <f t="shared" si="6"/>
        <v>0</v>
      </c>
      <c r="R12" s="23"/>
      <c r="S12" s="23"/>
    </row>
    <row r="13" spans="1:19" ht="14.25" customHeight="1" x14ac:dyDescent="0.2">
      <c r="A13" s="476"/>
      <c r="B13" s="42" t="s">
        <v>35</v>
      </c>
      <c r="C13" s="215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23"/>
      <c r="S13" s="23"/>
    </row>
    <row r="14" spans="1:19" ht="14.25" customHeight="1" x14ac:dyDescent="0.2">
      <c r="A14" s="476"/>
      <c r="B14" s="43" t="s">
        <v>43</v>
      </c>
      <c r="C14" s="215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23"/>
      <c r="S14" s="23"/>
    </row>
    <row r="15" spans="1:19" ht="14.25" customHeight="1" x14ac:dyDescent="0.2">
      <c r="A15" s="533"/>
      <c r="B15" s="44" t="s">
        <v>36</v>
      </c>
      <c r="C15" s="222"/>
      <c r="D15" s="217">
        <f t="shared" ref="D15:Q15" si="7">C15-D14</f>
        <v>0</v>
      </c>
      <c r="E15" s="217">
        <f t="shared" si="7"/>
        <v>0</v>
      </c>
      <c r="F15" s="217">
        <f t="shared" si="7"/>
        <v>0</v>
      </c>
      <c r="G15" s="217">
        <f t="shared" si="7"/>
        <v>0</v>
      </c>
      <c r="H15" s="217">
        <f t="shared" si="7"/>
        <v>0</v>
      </c>
      <c r="I15" s="217">
        <f t="shared" si="7"/>
        <v>0</v>
      </c>
      <c r="J15" s="217">
        <f t="shared" si="7"/>
        <v>0</v>
      </c>
      <c r="K15" s="217">
        <f t="shared" si="7"/>
        <v>0</v>
      </c>
      <c r="L15" s="217">
        <f t="shared" si="7"/>
        <v>0</v>
      </c>
      <c r="M15" s="217">
        <f t="shared" si="7"/>
        <v>0</v>
      </c>
      <c r="N15" s="217">
        <f t="shared" si="7"/>
        <v>0</v>
      </c>
      <c r="O15" s="217">
        <f t="shared" si="7"/>
        <v>0</v>
      </c>
      <c r="P15" s="217">
        <f t="shared" si="7"/>
        <v>0</v>
      </c>
      <c r="Q15" s="217">
        <f t="shared" si="7"/>
        <v>0</v>
      </c>
      <c r="R15" s="23"/>
      <c r="S15" s="23"/>
    </row>
    <row r="16" spans="1:19" ht="14.25" customHeight="1" x14ac:dyDescent="0.2">
      <c r="A16" s="534" t="s">
        <v>104</v>
      </c>
      <c r="B16" s="228" t="s">
        <v>34</v>
      </c>
      <c r="C16" s="223">
        <f>IF(C3&lt;='Osnovni podaci'!$B$8,C4+C8+C12,0)</f>
        <v>0</v>
      </c>
      <c r="D16" s="224">
        <f>IF(D3&lt;='Osnovni podaci'!$B$8,D4+D8+D12,0)</f>
        <v>0</v>
      </c>
      <c r="E16" s="224">
        <f>IF(E3&lt;='Osnovni podaci'!$B$8,E4+E8+E12,0)</f>
        <v>0</v>
      </c>
      <c r="F16" s="224">
        <f>IF(F3&lt;='Osnovni podaci'!$B$8,F4+F8+F12,0)</f>
        <v>0</v>
      </c>
      <c r="G16" s="224">
        <f>IF(G3&lt;='Osnovni podaci'!$B$8,G4+G8+G12,0)</f>
        <v>0</v>
      </c>
      <c r="H16" s="224">
        <f>IF(H3&lt;='Osnovni podaci'!$B$8,H4+H8+H12,0)</f>
        <v>0</v>
      </c>
      <c r="I16" s="224">
        <f>IF(I3&lt;='Osnovni podaci'!$B$8,I4+I8+I12,0)</f>
        <v>0</v>
      </c>
      <c r="J16" s="224">
        <f>IF(J3&lt;='Osnovni podaci'!$B$8,J4+J8+J12,0)</f>
        <v>0</v>
      </c>
      <c r="K16" s="224">
        <f>IF(K3&lt;='Osnovni podaci'!$B$8,K4+K8+K12,0)</f>
        <v>0</v>
      </c>
      <c r="L16" s="224">
        <f>IF(L3&lt;='Osnovni podaci'!$B$8,L4+L8+L12,0)</f>
        <v>0</v>
      </c>
      <c r="M16" s="224">
        <f>IF(M3&lt;='Osnovni podaci'!$B$8,M4+M8+M12,0)</f>
        <v>0</v>
      </c>
      <c r="N16" s="224">
        <f>IF(N3&lt;='Osnovni podaci'!$B$8,N4+N8+N12,0)</f>
        <v>0</v>
      </c>
      <c r="O16" s="224">
        <f>IF(O3&lt;='Osnovni podaci'!$B$8,O4+O8+O12,0)</f>
        <v>0</v>
      </c>
      <c r="P16" s="224">
        <f>IF(P3&lt;='Osnovni podaci'!$B$8,P4+P8+P12,0)</f>
        <v>0</v>
      </c>
      <c r="Q16" s="224">
        <f>IF(Q3&lt;='Osnovni podaci'!$B$8,Q4+Q8+Q12,0)</f>
        <v>0</v>
      </c>
      <c r="R16" s="23"/>
      <c r="S16" s="23"/>
    </row>
    <row r="17" spans="1:19" ht="14.25" customHeight="1" x14ac:dyDescent="0.2">
      <c r="A17" s="535"/>
      <c r="B17" s="229" t="s">
        <v>35</v>
      </c>
      <c r="C17" s="225">
        <f>IF(C$3&lt;='Osnovni podaci'!$B$8,C5+C9+C13,0)</f>
        <v>0</v>
      </c>
      <c r="D17" s="159">
        <f>IF(D$3&lt;='Osnovni podaci'!$B$8,D5+D9+D13,0)</f>
        <v>0</v>
      </c>
      <c r="E17" s="159">
        <f>IF(E$3&lt;='Osnovni podaci'!$B$8,E5+E9+E13,0)</f>
        <v>0</v>
      </c>
      <c r="F17" s="159">
        <f>IF(F$3&lt;='Osnovni podaci'!$B$8,F5+F9+F13,0)</f>
        <v>0</v>
      </c>
      <c r="G17" s="159">
        <f>IF(G$3&lt;='Osnovni podaci'!$B$8,G5+G9+G13,0)</f>
        <v>0</v>
      </c>
      <c r="H17" s="159">
        <f>IF(H$3&lt;='Osnovni podaci'!$B$8,H5+H9+H13,0)</f>
        <v>0</v>
      </c>
      <c r="I17" s="159">
        <f>IF(I$3&lt;='Osnovni podaci'!$B$8,I5+I9+I13,0)</f>
        <v>0</v>
      </c>
      <c r="J17" s="159">
        <f>IF(J$3&lt;='Osnovni podaci'!$B$8,J5+J9+J13,0)</f>
        <v>0</v>
      </c>
      <c r="K17" s="159">
        <f>IF(K$3&lt;='Osnovni podaci'!$B$8,K5+K9+K13,0)</f>
        <v>0</v>
      </c>
      <c r="L17" s="159">
        <f>IF(L$3&lt;='Osnovni podaci'!$B$8,L5+L9+L13,0)</f>
        <v>0</v>
      </c>
      <c r="M17" s="159">
        <f>IF(M$3&lt;='Osnovni podaci'!$B$8,M5+M9+M13,0)</f>
        <v>0</v>
      </c>
      <c r="N17" s="159">
        <f>IF(N$3&lt;='Osnovni podaci'!$B$8,N5+N9+N13,0)</f>
        <v>0</v>
      </c>
      <c r="O17" s="159">
        <f>IF(O$3&lt;='Osnovni podaci'!$B$8,O5+O9+O13,0)</f>
        <v>0</v>
      </c>
      <c r="P17" s="159">
        <f>IF(P$3&lt;='Osnovni podaci'!$B$8,P5+P9+P13,0)</f>
        <v>0</v>
      </c>
      <c r="Q17" s="159">
        <f>IF(Q$3&lt;='Osnovni podaci'!$B$8,Q5+Q9+Q13,0)</f>
        <v>0</v>
      </c>
      <c r="R17" s="23"/>
      <c r="S17" s="23"/>
    </row>
    <row r="18" spans="1:19" ht="14.25" customHeight="1" x14ac:dyDescent="0.2">
      <c r="A18" s="535"/>
      <c r="B18" s="230" t="s">
        <v>43</v>
      </c>
      <c r="C18" s="225">
        <f>IF(C$3&lt;='Osnovni podaci'!$B$8,C6+C10+C14,0)</f>
        <v>0</v>
      </c>
      <c r="D18" s="159">
        <f>IF(D$3&lt;='Osnovni podaci'!$B$8,D6+D10+D14,0)</f>
        <v>0</v>
      </c>
      <c r="E18" s="159">
        <f>IF(E$3&lt;='Osnovni podaci'!$B$8,E6+E10+E14,0)</f>
        <v>0</v>
      </c>
      <c r="F18" s="159">
        <f>IF(F$3&lt;='Osnovni podaci'!$B$8,F6+F10+F14,0)</f>
        <v>0</v>
      </c>
      <c r="G18" s="159">
        <f>IF(G$3&lt;='Osnovni podaci'!$B$8,G6+G10+G14,0)</f>
        <v>0</v>
      </c>
      <c r="H18" s="159">
        <f>IF(H$3&lt;='Osnovni podaci'!$B$8,H6+H10+H14,0)</f>
        <v>0</v>
      </c>
      <c r="I18" s="159">
        <f>IF(I$3&lt;='Osnovni podaci'!$B$8,I6+I10+I14,0)</f>
        <v>0</v>
      </c>
      <c r="J18" s="159">
        <f>IF(J$3&lt;='Osnovni podaci'!$B$8,J6+J10+J14,0)</f>
        <v>0</v>
      </c>
      <c r="K18" s="159">
        <f>IF(K$3&lt;='Osnovni podaci'!$B$8,K6+K10+K14,0)</f>
        <v>0</v>
      </c>
      <c r="L18" s="159">
        <f>IF(L$3&lt;='Osnovni podaci'!$B$8,L6+L10+L14,0)</f>
        <v>0</v>
      </c>
      <c r="M18" s="159">
        <f>IF(M$3&lt;='Osnovni podaci'!$B$8,M6+M10+M14,0)</f>
        <v>0</v>
      </c>
      <c r="N18" s="159">
        <f>IF(N$3&lt;='Osnovni podaci'!$B$8,N6+N10+N14,0)</f>
        <v>0</v>
      </c>
      <c r="O18" s="159">
        <f>IF(O$3&lt;='Osnovni podaci'!$B$8,O6+O10+O14,0)</f>
        <v>0</v>
      </c>
      <c r="P18" s="159">
        <f>IF(P$3&lt;='Osnovni podaci'!$B$8,P6+P10+P14,0)</f>
        <v>0</v>
      </c>
      <c r="Q18" s="159">
        <f>IF(Q$3&lt;='Osnovni podaci'!$B$8,Q6+Q10+Q14,0)</f>
        <v>0</v>
      </c>
      <c r="R18" s="23"/>
      <c r="S18" s="23"/>
    </row>
    <row r="19" spans="1:19" ht="14.25" customHeight="1" x14ac:dyDescent="0.2">
      <c r="A19" s="536"/>
      <c r="B19" s="196" t="s">
        <v>36</v>
      </c>
      <c r="C19" s="226">
        <f>IF(C$3&lt;='Osnovni podaci'!$B$8,C7+C11+C15,0)</f>
        <v>0</v>
      </c>
      <c r="D19" s="227">
        <f>IF(D$3&lt;='Osnovni podaci'!$B$8,D7+D11+D15,0)</f>
        <v>0</v>
      </c>
      <c r="E19" s="227">
        <f>IF(E$3&lt;='Osnovni podaci'!$B$8,E7+E11+E15,0)</f>
        <v>0</v>
      </c>
      <c r="F19" s="227">
        <f>IF(F$3&lt;='Osnovni podaci'!$B$8,F7+F11+F15,0)</f>
        <v>0</v>
      </c>
      <c r="G19" s="227">
        <f>IF(G$3&lt;='Osnovni podaci'!$B$8,G7+G11+G15,0)</f>
        <v>0</v>
      </c>
      <c r="H19" s="227">
        <f>IF(H$3&lt;='Osnovni podaci'!$B$8,H7+H11+H15,0)</f>
        <v>0</v>
      </c>
      <c r="I19" s="227">
        <f>IF(I$3&lt;='Osnovni podaci'!$B$8,I7+I11+I15,0)</f>
        <v>0</v>
      </c>
      <c r="J19" s="227">
        <f>IF(J$3&lt;='Osnovni podaci'!$B$8,J7+J11+J15,0)</f>
        <v>0</v>
      </c>
      <c r="K19" s="227">
        <f>IF(K$3&lt;='Osnovni podaci'!$B$8,K7+K11+K15,0)</f>
        <v>0</v>
      </c>
      <c r="L19" s="227">
        <f>IF(L$3&lt;='Osnovni podaci'!$B$8,L7+L11+L15,0)</f>
        <v>0</v>
      </c>
      <c r="M19" s="227">
        <f>IF(M$3&lt;='Osnovni podaci'!$B$8,M7+M11+M15,0)</f>
        <v>0</v>
      </c>
      <c r="N19" s="227">
        <f>IF(N$3&lt;='Osnovni podaci'!$B$8,N7+N11+N15,0)</f>
        <v>0</v>
      </c>
      <c r="O19" s="227">
        <f>IF(O$3&lt;='Osnovni podaci'!$B$8,O7+O11+O15,0)</f>
        <v>0</v>
      </c>
      <c r="P19" s="227">
        <f>IF(P$3&lt;='Osnovni podaci'!$B$8,P7+P11+P15,0)</f>
        <v>0</v>
      </c>
      <c r="Q19" s="227">
        <f>IF(Q$3&lt;='Osnovni podaci'!$B$8,Q7+Q11+Q15,0)</f>
        <v>0</v>
      </c>
      <c r="R19" s="23"/>
      <c r="S19" s="23"/>
    </row>
    <row r="20" spans="1:19" ht="13.5" thickBot="1" x14ac:dyDescent="0.25">
      <c r="A20" s="539"/>
      <c r="B20" s="539"/>
      <c r="C20" s="539"/>
      <c r="D20" s="539"/>
      <c r="E20" s="539"/>
      <c r="F20" s="539"/>
      <c r="G20" s="539"/>
      <c r="H20" s="539"/>
      <c r="I20" s="539"/>
      <c r="J20" s="539"/>
      <c r="K20" s="539"/>
      <c r="L20" s="539"/>
      <c r="M20" s="539"/>
      <c r="N20" s="539"/>
      <c r="O20" s="539"/>
      <c r="P20" s="539"/>
      <c r="Q20" s="539"/>
      <c r="R20" s="23"/>
      <c r="S20" s="23"/>
    </row>
    <row r="21" spans="1:19" ht="57" customHeight="1" thickBot="1" x14ac:dyDescent="0.25">
      <c r="A21" s="522" t="s">
        <v>193</v>
      </c>
      <c r="B21" s="523"/>
      <c r="C21" s="523"/>
      <c r="D21" s="523"/>
      <c r="E21" s="523"/>
      <c r="F21" s="523"/>
      <c r="G21" s="523"/>
      <c r="H21" s="523"/>
      <c r="I21" s="523"/>
      <c r="J21" s="523"/>
      <c r="K21" s="523"/>
      <c r="L21" s="524"/>
      <c r="M21" s="313"/>
      <c r="N21" s="314"/>
      <c r="O21" s="314"/>
      <c r="P21" s="314"/>
      <c r="Q21" s="314"/>
      <c r="R21" s="23"/>
      <c r="S21" s="23"/>
    </row>
    <row r="22" spans="1:19" ht="57" customHeight="1" thickBot="1" x14ac:dyDescent="0.25">
      <c r="A22" s="522" t="s">
        <v>194</v>
      </c>
      <c r="B22" s="523"/>
      <c r="C22" s="523"/>
      <c r="D22" s="523"/>
      <c r="E22" s="523"/>
      <c r="F22" s="523"/>
      <c r="G22" s="523"/>
      <c r="H22" s="523"/>
      <c r="I22" s="523"/>
      <c r="J22" s="523"/>
      <c r="K22" s="523"/>
      <c r="L22" s="524"/>
      <c r="M22" s="313"/>
      <c r="N22" s="314"/>
      <c r="O22" s="314"/>
      <c r="P22" s="314"/>
      <c r="Q22" s="314"/>
      <c r="R22" s="23"/>
      <c r="S22" s="23"/>
    </row>
    <row r="23" spans="1:19" ht="57" customHeight="1" thickBot="1" x14ac:dyDescent="0.25">
      <c r="A23" s="522" t="s">
        <v>196</v>
      </c>
      <c r="B23" s="523"/>
      <c r="C23" s="523"/>
      <c r="D23" s="523"/>
      <c r="E23" s="523"/>
      <c r="F23" s="523"/>
      <c r="G23" s="523"/>
      <c r="H23" s="523"/>
      <c r="I23" s="523"/>
      <c r="J23" s="523"/>
      <c r="K23" s="523"/>
      <c r="L23" s="524"/>
      <c r="M23" s="313"/>
      <c r="N23" s="314"/>
      <c r="O23" s="314"/>
      <c r="P23" s="314"/>
      <c r="Q23" s="314"/>
      <c r="R23" s="23"/>
      <c r="S23" s="23"/>
    </row>
    <row r="24" spans="1:19" x14ac:dyDescent="0.2">
      <c r="A24" s="540"/>
      <c r="B24" s="540"/>
      <c r="C24" s="540"/>
      <c r="D24" s="540"/>
      <c r="E24" s="540"/>
      <c r="F24" s="540"/>
      <c r="G24" s="540"/>
      <c r="H24" s="540"/>
      <c r="I24" s="540"/>
      <c r="J24" s="540"/>
      <c r="K24" s="540"/>
      <c r="L24" s="540"/>
      <c r="M24" s="539"/>
      <c r="N24" s="314"/>
      <c r="O24" s="314"/>
      <c r="P24" s="314"/>
      <c r="Q24" s="314"/>
      <c r="R24" s="23"/>
      <c r="S24" s="23"/>
    </row>
    <row r="25" spans="1:19" ht="15.75" x14ac:dyDescent="0.2">
      <c r="A25" s="537" t="s">
        <v>27</v>
      </c>
      <c r="B25" s="537"/>
      <c r="C25" s="537"/>
      <c r="D25" s="537"/>
      <c r="E25" s="537"/>
      <c r="F25" s="537"/>
      <c r="G25" s="537"/>
      <c r="H25" s="537"/>
      <c r="I25" s="537"/>
      <c r="J25" s="537"/>
      <c r="K25" s="537"/>
      <c r="L25" s="537"/>
      <c r="M25" s="315"/>
      <c r="N25" s="102"/>
      <c r="O25" s="23"/>
      <c r="P25" s="23"/>
      <c r="Q25" s="23"/>
      <c r="R25" s="23"/>
      <c r="S25" s="23"/>
    </row>
    <row r="26" spans="1:19" ht="18.75" customHeight="1" x14ac:dyDescent="0.2">
      <c r="A26" s="477" t="s">
        <v>109</v>
      </c>
      <c r="B26" s="525"/>
      <c r="C26" s="525"/>
      <c r="D26" s="525"/>
      <c r="E26" s="525"/>
      <c r="F26" s="525"/>
      <c r="G26" s="525"/>
      <c r="H26" s="525"/>
      <c r="I26" s="525"/>
      <c r="J26" s="525"/>
      <c r="K26" s="525"/>
      <c r="L26" s="525"/>
      <c r="M26" s="316"/>
      <c r="N26" s="317"/>
      <c r="O26" s="23"/>
      <c r="P26" s="23"/>
      <c r="Q26" s="23"/>
      <c r="R26" s="23"/>
      <c r="S26" s="23"/>
    </row>
    <row r="27" spans="1:19" ht="18.75" customHeight="1" x14ac:dyDescent="0.2">
      <c r="A27" s="477" t="s">
        <v>237</v>
      </c>
      <c r="B27" s="525"/>
      <c r="C27" s="525"/>
      <c r="D27" s="525"/>
      <c r="E27" s="525"/>
      <c r="F27" s="525"/>
      <c r="G27" s="525"/>
      <c r="H27" s="525"/>
      <c r="I27" s="525"/>
      <c r="J27" s="525"/>
      <c r="K27" s="525"/>
      <c r="L27" s="525"/>
      <c r="M27" s="316"/>
      <c r="N27" s="317"/>
      <c r="O27" s="23"/>
      <c r="P27" s="23"/>
      <c r="Q27" s="23"/>
      <c r="R27" s="23"/>
      <c r="S27" s="23"/>
    </row>
    <row r="28" spans="1:19" ht="39.75" customHeight="1" x14ac:dyDescent="0.2">
      <c r="A28" s="529" t="s">
        <v>195</v>
      </c>
      <c r="B28" s="529"/>
      <c r="C28" s="529"/>
      <c r="D28" s="529"/>
      <c r="E28" s="529"/>
      <c r="F28" s="529"/>
      <c r="G28" s="529"/>
      <c r="H28" s="529"/>
      <c r="I28" s="529"/>
      <c r="J28" s="529"/>
      <c r="K28" s="529"/>
      <c r="L28" s="529"/>
      <c r="M28" s="316"/>
      <c r="N28" s="317"/>
      <c r="O28" s="23"/>
      <c r="P28" s="23"/>
      <c r="Q28" s="23"/>
      <c r="R28" s="23"/>
      <c r="S28" s="23"/>
    </row>
    <row r="29" spans="1:19" ht="30" customHeight="1" x14ac:dyDescent="0.2">
      <c r="A29" s="468" t="s">
        <v>108</v>
      </c>
      <c r="B29" s="538"/>
      <c r="C29" s="538"/>
      <c r="D29" s="538"/>
      <c r="E29" s="538"/>
      <c r="F29" s="538"/>
      <c r="G29" s="538"/>
      <c r="H29" s="538"/>
      <c r="I29" s="538"/>
      <c r="J29" s="538"/>
      <c r="K29" s="538"/>
      <c r="L29" s="538"/>
      <c r="M29" s="316"/>
      <c r="N29" s="317"/>
      <c r="O29" s="23"/>
      <c r="P29" s="23"/>
      <c r="Q29" s="23"/>
      <c r="R29" s="23"/>
      <c r="S29" s="23"/>
    </row>
    <row r="30" spans="1:19" ht="18.75" customHeight="1" x14ac:dyDescent="0.2">
      <c r="A30" s="477" t="s">
        <v>111</v>
      </c>
      <c r="B30" s="525"/>
      <c r="C30" s="525"/>
      <c r="D30" s="525"/>
      <c r="E30" s="525"/>
      <c r="F30" s="525"/>
      <c r="G30" s="525"/>
      <c r="H30" s="525"/>
      <c r="I30" s="525"/>
      <c r="J30" s="525"/>
      <c r="K30" s="525"/>
      <c r="L30" s="525"/>
      <c r="M30" s="316"/>
      <c r="N30" s="317"/>
      <c r="O30" s="23"/>
      <c r="P30" s="23"/>
      <c r="Q30" s="23"/>
      <c r="R30" s="23"/>
      <c r="S30" s="23"/>
    </row>
    <row r="31" spans="1:19" ht="18.75" customHeight="1" x14ac:dyDescent="0.2">
      <c r="A31" s="477" t="s">
        <v>185</v>
      </c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316"/>
      <c r="N31" s="317"/>
      <c r="O31" s="23"/>
      <c r="P31" s="23"/>
      <c r="Q31" s="23"/>
      <c r="R31" s="23"/>
      <c r="S31" s="23"/>
    </row>
    <row r="32" spans="1:19" ht="11.25" customHeight="1" x14ac:dyDescent="0.2">
      <c r="A32" s="318"/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6"/>
      <c r="N32" s="317"/>
      <c r="O32" s="23"/>
      <c r="P32" s="23"/>
      <c r="Q32" s="23"/>
      <c r="R32" s="23"/>
      <c r="S32" s="23"/>
    </row>
    <row r="33" spans="1:19" ht="19.5" customHeight="1" x14ac:dyDescent="0.2">
      <c r="A33" s="319"/>
      <c r="B33" s="319"/>
      <c r="C33" s="319"/>
      <c r="D33" s="319"/>
      <c r="E33" s="319"/>
      <c r="F33" s="319"/>
      <c r="G33" s="319"/>
      <c r="H33" s="319"/>
      <c r="I33" s="319"/>
      <c r="J33" s="319"/>
      <c r="K33" s="319"/>
      <c r="L33" s="319"/>
      <c r="M33" s="319"/>
      <c r="N33" s="319"/>
      <c r="O33" s="23"/>
      <c r="P33" s="23"/>
      <c r="Q33" s="23"/>
      <c r="R33" s="23"/>
      <c r="S33" s="23"/>
    </row>
    <row r="34" spans="1:19" ht="15.75" x14ac:dyDescent="0.25">
      <c r="A34" s="531" t="s">
        <v>54</v>
      </c>
      <c r="B34" s="531"/>
      <c r="C34" s="531"/>
      <c r="D34" s="531"/>
      <c r="E34" s="531"/>
      <c r="F34" s="531"/>
      <c r="G34" s="531"/>
      <c r="H34" s="531"/>
      <c r="I34" s="531"/>
      <c r="J34" s="531"/>
      <c r="K34" s="531"/>
      <c r="L34" s="531"/>
      <c r="M34" s="320"/>
      <c r="N34" s="320"/>
      <c r="O34" s="23"/>
      <c r="P34" s="23"/>
      <c r="Q34" s="23"/>
      <c r="R34" s="23"/>
      <c r="S34" s="23"/>
    </row>
    <row r="35" spans="1:19" ht="255.75" customHeight="1" x14ac:dyDescent="0.2">
      <c r="A35" s="530" t="s">
        <v>107</v>
      </c>
      <c r="B35" s="530"/>
      <c r="C35" s="530"/>
      <c r="D35" s="530"/>
      <c r="E35" s="530"/>
      <c r="F35" s="530"/>
      <c r="G35" s="530"/>
      <c r="H35" s="530"/>
      <c r="I35" s="530"/>
      <c r="J35" s="530"/>
      <c r="K35" s="530"/>
      <c r="L35" s="530"/>
      <c r="M35" s="321"/>
      <c r="N35" s="321"/>
      <c r="O35" s="23"/>
      <c r="P35" s="23"/>
      <c r="Q35" s="23"/>
      <c r="R35" s="23"/>
      <c r="S35" s="23"/>
    </row>
    <row r="36" spans="1:19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</row>
    <row r="37" spans="1:19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</row>
    <row r="38" spans="1:19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1:19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9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1:19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1:19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1:19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</row>
    <row r="44" spans="1:19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1:19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1:19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9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9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 x14ac:dyDescent="0.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 x14ac:dyDescent="0.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 x14ac:dyDescent="0.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 x14ac:dyDescent="0.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</sheetData>
  <sheetProtection password="FC90" sheet="1" formatCells="0" formatColumns="0" formatRows="0"/>
  <mergeCells count="20">
    <mergeCell ref="A31:L31"/>
    <mergeCell ref="A35:L35"/>
    <mergeCell ref="A34:L34"/>
    <mergeCell ref="A4:A7"/>
    <mergeCell ref="A8:A11"/>
    <mergeCell ref="A16:A19"/>
    <mergeCell ref="A12:A15"/>
    <mergeCell ref="A25:L25"/>
    <mergeCell ref="A26:L26"/>
    <mergeCell ref="A29:L29"/>
    <mergeCell ref="A30:L30"/>
    <mergeCell ref="A20:Q20"/>
    <mergeCell ref="A24:M24"/>
    <mergeCell ref="A21:L21"/>
    <mergeCell ref="A22:L22"/>
    <mergeCell ref="A23:L23"/>
    <mergeCell ref="A27:L27"/>
    <mergeCell ref="A1:E1"/>
    <mergeCell ref="A2:B3"/>
    <mergeCell ref="A28:L28"/>
  </mergeCells>
  <phoneticPr fontId="0" type="noConversion"/>
  <pageMargins left="0.7" right="0.7" top="0.75" bottom="0.75" header="0.3" footer="0.3"/>
  <pageSetup paperSize="9" scale="5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U31"/>
  <sheetViews>
    <sheetView zoomScaleNormal="100" workbookViewId="0">
      <selection activeCell="J32" sqref="J32"/>
    </sheetView>
  </sheetViews>
  <sheetFormatPr defaultColWidth="9.140625" defaultRowHeight="12.75" x14ac:dyDescent="0.2"/>
  <cols>
    <col min="1" max="1" width="25.85546875" style="7" customWidth="1"/>
    <col min="2" max="2" width="10.7109375" style="7" customWidth="1"/>
    <col min="3" max="3" width="14.7109375" style="7" customWidth="1"/>
    <col min="4" max="18" width="10" style="7" bestFit="1" customWidth="1"/>
    <col min="19" max="16384" width="9.140625" style="7"/>
  </cols>
  <sheetData>
    <row r="1" spans="1:21" ht="32.25" customHeight="1" thickBot="1" x14ac:dyDescent="0.25">
      <c r="A1" s="541" t="s">
        <v>112</v>
      </c>
      <c r="B1" s="541"/>
      <c r="C1" s="541"/>
      <c r="D1" s="541"/>
      <c r="E1" s="541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23"/>
      <c r="T1" s="23"/>
      <c r="U1" s="23"/>
    </row>
    <row r="2" spans="1:21" ht="21" customHeight="1" x14ac:dyDescent="0.2">
      <c r="A2" s="545" t="s">
        <v>113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200"/>
      <c r="O2" s="200"/>
      <c r="P2" s="200"/>
      <c r="Q2" s="200"/>
      <c r="R2" s="200"/>
      <c r="S2" s="23"/>
      <c r="T2" s="23"/>
      <c r="U2" s="23"/>
    </row>
    <row r="3" spans="1:21" s="127" customFormat="1" x14ac:dyDescent="0.2">
      <c r="A3" s="532" t="s">
        <v>29</v>
      </c>
      <c r="B3" s="546" t="s">
        <v>51</v>
      </c>
      <c r="C3" s="546" t="s">
        <v>26</v>
      </c>
      <c r="D3" s="366">
        <f>Troškovi!C2</f>
        <v>0</v>
      </c>
      <c r="E3" s="366">
        <f>Troškovi!D2</f>
        <v>1</v>
      </c>
      <c r="F3" s="366">
        <f>Troškovi!E2</f>
        <v>2</v>
      </c>
      <c r="G3" s="366">
        <f>Troškovi!F2</f>
        <v>3</v>
      </c>
      <c r="H3" s="366">
        <f>Troškovi!G2</f>
        <v>4</v>
      </c>
      <c r="I3" s="366">
        <f>Troškovi!H2</f>
        <v>5</v>
      </c>
      <c r="J3" s="366">
        <f>Troškovi!I2</f>
        <v>6</v>
      </c>
      <c r="K3" s="366">
        <f>Troškovi!J2</f>
        <v>7</v>
      </c>
      <c r="L3" s="366">
        <f>Troškovi!K2</f>
        <v>8</v>
      </c>
      <c r="M3" s="366">
        <f>Troškovi!L2</f>
        <v>9</v>
      </c>
      <c r="N3" s="366">
        <f>Troškovi!M2</f>
        <v>10</v>
      </c>
      <c r="O3" s="366">
        <f>Troškovi!N2</f>
        <v>11</v>
      </c>
      <c r="P3" s="366">
        <f>Troškovi!O2</f>
        <v>12</v>
      </c>
      <c r="Q3" s="366">
        <f>Troškovi!P2</f>
        <v>13</v>
      </c>
      <c r="R3" s="366">
        <f>Troškovi!Q2</f>
        <v>14</v>
      </c>
      <c r="S3" s="322"/>
      <c r="T3" s="322"/>
      <c r="U3" s="322"/>
    </row>
    <row r="4" spans="1:21" s="127" customFormat="1" ht="15.75" customHeight="1" x14ac:dyDescent="0.2">
      <c r="A4" s="533"/>
      <c r="B4" s="546"/>
      <c r="C4" s="546"/>
      <c r="D4" s="130">
        <v>1</v>
      </c>
      <c r="E4" s="130">
        <v>2</v>
      </c>
      <c r="F4" s="130">
        <v>3</v>
      </c>
      <c r="G4" s="130">
        <v>4</v>
      </c>
      <c r="H4" s="130">
        <v>5</v>
      </c>
      <c r="I4" s="130">
        <v>6</v>
      </c>
      <c r="J4" s="130">
        <v>7</v>
      </c>
      <c r="K4" s="130">
        <v>8</v>
      </c>
      <c r="L4" s="130">
        <v>9</v>
      </c>
      <c r="M4" s="130">
        <v>10</v>
      </c>
      <c r="N4" s="130">
        <v>11</v>
      </c>
      <c r="O4" s="130">
        <v>12</v>
      </c>
      <c r="P4" s="130">
        <v>13</v>
      </c>
      <c r="Q4" s="130">
        <v>14</v>
      </c>
      <c r="R4" s="130">
        <v>15</v>
      </c>
      <c r="S4" s="322"/>
      <c r="T4" s="322"/>
      <c r="U4" s="322"/>
    </row>
    <row r="5" spans="1:21" x14ac:dyDescent="0.2">
      <c r="A5" s="131"/>
      <c r="B5" s="132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23"/>
      <c r="T5" s="23"/>
      <c r="U5" s="23"/>
    </row>
    <row r="6" spans="1:21" x14ac:dyDescent="0.2">
      <c r="A6" s="131"/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23"/>
      <c r="T6" s="23"/>
      <c r="U6" s="23"/>
    </row>
    <row r="7" spans="1:21" x14ac:dyDescent="0.2">
      <c r="A7" s="131"/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23"/>
      <c r="T7" s="23"/>
      <c r="U7" s="23"/>
    </row>
    <row r="8" spans="1:21" x14ac:dyDescent="0.2">
      <c r="A8" s="131"/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23"/>
      <c r="T8" s="23"/>
      <c r="U8" s="23"/>
    </row>
    <row r="9" spans="1:21" x14ac:dyDescent="0.2">
      <c r="A9" s="131"/>
      <c r="B9" s="134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23"/>
      <c r="T9" s="23"/>
      <c r="U9" s="23"/>
    </row>
    <row r="10" spans="1:21" x14ac:dyDescent="0.2">
      <c r="A10" s="323"/>
      <c r="B10" s="324"/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324"/>
      <c r="R10" s="324"/>
      <c r="S10" s="23"/>
      <c r="T10" s="23"/>
      <c r="U10" s="23"/>
    </row>
    <row r="11" spans="1:21" ht="12.75" customHeight="1" x14ac:dyDescent="0.2">
      <c r="A11" s="551" t="s">
        <v>27</v>
      </c>
      <c r="B11" s="551"/>
      <c r="C11" s="551"/>
      <c r="D11" s="551"/>
      <c r="E11" s="551"/>
      <c r="F11" s="551"/>
      <c r="G11" s="551"/>
      <c r="H11" s="551"/>
      <c r="I11" s="551"/>
      <c r="J11" s="551"/>
      <c r="K11" s="551"/>
      <c r="L11" s="551"/>
      <c r="M11" s="551"/>
      <c r="N11" s="325"/>
      <c r="O11" s="325"/>
      <c r="P11" s="326"/>
      <c r="Q11" s="326"/>
      <c r="R11" s="326"/>
      <c r="S11" s="23"/>
      <c r="T11" s="23"/>
      <c r="U11" s="23"/>
    </row>
    <row r="12" spans="1:21" ht="17.25" customHeight="1" x14ac:dyDescent="0.2">
      <c r="A12" s="553" t="s">
        <v>231</v>
      </c>
      <c r="B12" s="554"/>
      <c r="C12" s="554"/>
      <c r="D12" s="554"/>
      <c r="E12" s="554"/>
      <c r="F12" s="554"/>
      <c r="G12" s="554"/>
      <c r="H12" s="554"/>
      <c r="I12" s="554"/>
      <c r="J12" s="554"/>
      <c r="K12" s="554"/>
      <c r="L12" s="554"/>
      <c r="M12" s="554"/>
      <c r="N12" s="325"/>
      <c r="O12" s="325"/>
      <c r="P12" s="326"/>
      <c r="Q12" s="326"/>
      <c r="R12" s="326"/>
      <c r="S12" s="23"/>
      <c r="T12" s="23"/>
      <c r="U12" s="23"/>
    </row>
    <row r="13" spans="1:21" ht="17.25" customHeight="1" x14ac:dyDescent="0.2">
      <c r="A13" s="555" t="s">
        <v>232</v>
      </c>
      <c r="B13" s="556"/>
      <c r="C13" s="556"/>
      <c r="D13" s="556"/>
      <c r="E13" s="556"/>
      <c r="F13" s="556"/>
      <c r="G13" s="556"/>
      <c r="H13" s="556"/>
      <c r="I13" s="556"/>
      <c r="J13" s="556"/>
      <c r="K13" s="556"/>
      <c r="L13" s="556"/>
      <c r="M13" s="556"/>
      <c r="N13" s="325"/>
      <c r="O13" s="325"/>
      <c r="P13" s="326"/>
      <c r="Q13" s="326"/>
      <c r="R13" s="326"/>
      <c r="S13" s="23"/>
      <c r="T13" s="23"/>
      <c r="U13" s="23"/>
    </row>
    <row r="14" spans="1:21" ht="17.25" customHeight="1" x14ac:dyDescent="0.2">
      <c r="A14" s="555" t="s">
        <v>117</v>
      </c>
      <c r="B14" s="556"/>
      <c r="C14" s="556"/>
      <c r="D14" s="556"/>
      <c r="E14" s="556"/>
      <c r="F14" s="556"/>
      <c r="G14" s="556"/>
      <c r="H14" s="556"/>
      <c r="I14" s="556"/>
      <c r="J14" s="556"/>
      <c r="K14" s="556"/>
      <c r="L14" s="556"/>
      <c r="M14" s="556"/>
      <c r="N14" s="325"/>
      <c r="O14" s="325"/>
      <c r="P14" s="325"/>
      <c r="Q14" s="327"/>
      <c r="R14" s="23"/>
      <c r="S14" s="23"/>
      <c r="T14" s="23"/>
      <c r="U14" s="23"/>
    </row>
    <row r="15" spans="1:21" ht="19.5" customHeight="1" x14ac:dyDescent="0.2">
      <c r="A15" s="555"/>
      <c r="B15" s="556"/>
      <c r="C15" s="556"/>
      <c r="D15" s="556"/>
      <c r="E15" s="556"/>
      <c r="F15" s="556"/>
      <c r="G15" s="556"/>
      <c r="H15" s="556"/>
      <c r="I15" s="556"/>
      <c r="J15" s="556"/>
      <c r="K15" s="556"/>
      <c r="L15" s="556"/>
      <c r="M15" s="556"/>
      <c r="N15" s="325"/>
      <c r="O15" s="325"/>
      <c r="P15" s="325"/>
      <c r="Q15" s="327"/>
      <c r="R15" s="23"/>
      <c r="S15" s="23"/>
      <c r="T15" s="23"/>
      <c r="U15" s="23"/>
    </row>
    <row r="16" spans="1:21" ht="14.25" customHeight="1" thickBot="1" x14ac:dyDescent="0.25">
      <c r="A16" s="552"/>
      <c r="B16" s="552"/>
      <c r="C16" s="552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2"/>
      <c r="O16" s="552"/>
      <c r="P16" s="552"/>
      <c r="Q16" s="552"/>
      <c r="R16" s="552"/>
      <c r="S16" s="23"/>
      <c r="T16" s="23"/>
      <c r="U16" s="23"/>
    </row>
    <row r="17" spans="1:21" ht="23.25" customHeight="1" x14ac:dyDescent="0.2">
      <c r="A17" s="544" t="s">
        <v>114</v>
      </c>
      <c r="B17" s="544"/>
      <c r="C17" s="544"/>
      <c r="D17" s="544"/>
      <c r="E17" s="544"/>
      <c r="F17" s="544"/>
      <c r="G17" s="544"/>
      <c r="H17" s="544"/>
      <c r="I17" s="544"/>
      <c r="J17" s="544"/>
      <c r="K17" s="544"/>
      <c r="L17" s="544"/>
      <c r="M17" s="544"/>
      <c r="N17" s="201"/>
      <c r="O17" s="201"/>
      <c r="P17" s="201"/>
      <c r="Q17" s="201"/>
      <c r="R17" s="201"/>
      <c r="S17" s="23"/>
      <c r="T17" s="23"/>
      <c r="U17" s="23"/>
    </row>
    <row r="18" spans="1:21" x14ac:dyDescent="0.2">
      <c r="A18" s="547" t="s">
        <v>29</v>
      </c>
      <c r="B18" s="548"/>
      <c r="C18" s="546" t="s">
        <v>26</v>
      </c>
      <c r="D18" s="129">
        <f t="shared" ref="D18:R18" si="0">D3</f>
        <v>0</v>
      </c>
      <c r="E18" s="129">
        <f t="shared" si="0"/>
        <v>1</v>
      </c>
      <c r="F18" s="129">
        <f t="shared" si="0"/>
        <v>2</v>
      </c>
      <c r="G18" s="129">
        <f t="shared" si="0"/>
        <v>3</v>
      </c>
      <c r="H18" s="129">
        <f t="shared" si="0"/>
        <v>4</v>
      </c>
      <c r="I18" s="129">
        <f t="shared" si="0"/>
        <v>5</v>
      </c>
      <c r="J18" s="129">
        <f t="shared" si="0"/>
        <v>6</v>
      </c>
      <c r="K18" s="129">
        <f t="shared" si="0"/>
        <v>7</v>
      </c>
      <c r="L18" s="129">
        <f t="shared" si="0"/>
        <v>8</v>
      </c>
      <c r="M18" s="129">
        <f t="shared" si="0"/>
        <v>9</v>
      </c>
      <c r="N18" s="129">
        <f t="shared" si="0"/>
        <v>10</v>
      </c>
      <c r="O18" s="129">
        <f t="shared" si="0"/>
        <v>11</v>
      </c>
      <c r="P18" s="129">
        <f t="shared" si="0"/>
        <v>12</v>
      </c>
      <c r="Q18" s="129">
        <f t="shared" si="0"/>
        <v>13</v>
      </c>
      <c r="R18" s="129">
        <f t="shared" si="0"/>
        <v>14</v>
      </c>
      <c r="S18" s="23"/>
      <c r="T18" s="23"/>
      <c r="U18" s="23"/>
    </row>
    <row r="19" spans="1:21" ht="16.5" customHeight="1" x14ac:dyDescent="0.2">
      <c r="A19" s="549"/>
      <c r="B19" s="550"/>
      <c r="C19" s="546"/>
      <c r="D19" s="130">
        <v>1</v>
      </c>
      <c r="E19" s="130">
        <v>2</v>
      </c>
      <c r="F19" s="130">
        <v>3</v>
      </c>
      <c r="G19" s="130">
        <v>4</v>
      </c>
      <c r="H19" s="130">
        <v>5</v>
      </c>
      <c r="I19" s="130">
        <v>6</v>
      </c>
      <c r="J19" s="130">
        <v>7</v>
      </c>
      <c r="K19" s="130">
        <v>8</v>
      </c>
      <c r="L19" s="130">
        <v>9</v>
      </c>
      <c r="M19" s="130">
        <v>10</v>
      </c>
      <c r="N19" s="130">
        <v>11</v>
      </c>
      <c r="O19" s="130">
        <v>12</v>
      </c>
      <c r="P19" s="130">
        <v>13</v>
      </c>
      <c r="Q19" s="130">
        <v>14</v>
      </c>
      <c r="R19" s="130">
        <v>15</v>
      </c>
      <c r="S19" s="23"/>
      <c r="T19" s="23"/>
      <c r="U19" s="23"/>
    </row>
    <row r="20" spans="1:21" x14ac:dyDescent="0.2">
      <c r="A20" s="542">
        <f>A5</f>
        <v>0</v>
      </c>
      <c r="B20" s="543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23"/>
      <c r="T20" s="23"/>
      <c r="U20" s="23"/>
    </row>
    <row r="21" spans="1:21" x14ac:dyDescent="0.2">
      <c r="A21" s="542">
        <f>A6</f>
        <v>0</v>
      </c>
      <c r="B21" s="543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23"/>
      <c r="T21" s="23"/>
      <c r="U21" s="23"/>
    </row>
    <row r="22" spans="1:21" x14ac:dyDescent="0.2">
      <c r="A22" s="542">
        <f>A7</f>
        <v>0</v>
      </c>
      <c r="B22" s="54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23"/>
      <c r="T22" s="23"/>
      <c r="U22" s="23"/>
    </row>
    <row r="23" spans="1:21" x14ac:dyDescent="0.2">
      <c r="A23" s="542">
        <f>A8</f>
        <v>0</v>
      </c>
      <c r="B23" s="54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23"/>
      <c r="T23" s="23"/>
      <c r="U23" s="23"/>
    </row>
    <row r="24" spans="1:21" x14ac:dyDescent="0.2">
      <c r="A24" s="542">
        <f>A9</f>
        <v>0</v>
      </c>
      <c r="B24" s="543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23"/>
      <c r="T24" s="23"/>
      <c r="U24" s="23"/>
    </row>
    <row r="25" spans="1:2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</row>
    <row r="26" spans="1:21" ht="15.75" x14ac:dyDescent="0.2">
      <c r="A26" s="499" t="s">
        <v>27</v>
      </c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23"/>
      <c r="O26" s="23"/>
      <c r="P26" s="23"/>
      <c r="Q26" s="23"/>
      <c r="R26" s="23"/>
      <c r="S26" s="23"/>
      <c r="T26" s="23"/>
      <c r="U26" s="23"/>
    </row>
    <row r="27" spans="1:21" ht="18.75" customHeight="1" x14ac:dyDescent="0.2">
      <c r="A27" s="479" t="s">
        <v>115</v>
      </c>
      <c r="B27" s="557"/>
      <c r="C27" s="557"/>
      <c r="D27" s="557"/>
      <c r="E27" s="557"/>
      <c r="F27" s="557"/>
      <c r="G27" s="557"/>
      <c r="H27" s="557"/>
      <c r="I27" s="557"/>
      <c r="J27" s="557"/>
      <c r="K27" s="557"/>
      <c r="L27" s="557"/>
      <c r="M27" s="557"/>
      <c r="N27" s="23"/>
      <c r="O27" s="23"/>
      <c r="P27" s="23"/>
      <c r="Q27" s="23"/>
      <c r="R27" s="23"/>
      <c r="S27" s="23"/>
      <c r="T27" s="23"/>
      <c r="U27" s="23"/>
    </row>
    <row r="28" spans="1:21" ht="18.75" customHeight="1" x14ac:dyDescent="0.2">
      <c r="A28" s="479" t="s">
        <v>116</v>
      </c>
      <c r="B28" s="557"/>
      <c r="C28" s="557"/>
      <c r="D28" s="557"/>
      <c r="E28" s="557"/>
      <c r="F28" s="557"/>
      <c r="G28" s="557"/>
      <c r="H28" s="557"/>
      <c r="I28" s="557"/>
      <c r="J28" s="557"/>
      <c r="K28" s="557"/>
      <c r="L28" s="557"/>
      <c r="M28" s="557"/>
      <c r="N28" s="23"/>
      <c r="O28" s="23"/>
      <c r="P28" s="23"/>
      <c r="Q28" s="23"/>
      <c r="R28" s="23"/>
      <c r="S28" s="23"/>
      <c r="T28" s="23"/>
      <c r="U28" s="23"/>
    </row>
    <row r="29" spans="1:21" ht="18.75" customHeight="1" x14ac:dyDescent="0.2">
      <c r="A29" s="479" t="s">
        <v>118</v>
      </c>
      <c r="B29" s="557"/>
      <c r="C29" s="557"/>
      <c r="D29" s="557"/>
      <c r="E29" s="557"/>
      <c r="F29" s="557"/>
      <c r="G29" s="557"/>
      <c r="H29" s="557"/>
      <c r="I29" s="557"/>
      <c r="J29" s="557"/>
      <c r="K29" s="557"/>
      <c r="L29" s="557"/>
      <c r="M29" s="557"/>
      <c r="N29" s="23"/>
      <c r="O29" s="23"/>
      <c r="P29" s="23"/>
      <c r="Q29" s="23"/>
      <c r="R29" s="23"/>
      <c r="S29" s="23"/>
      <c r="T29" s="23"/>
      <c r="U29" s="23"/>
    </row>
    <row r="30" spans="1:21" ht="9" customHeight="1" x14ac:dyDescent="0.2">
      <c r="A30" s="291"/>
      <c r="B30" s="291"/>
      <c r="C30" s="291"/>
      <c r="D30" s="291"/>
      <c r="E30" s="291"/>
      <c r="F30" s="291"/>
      <c r="G30" s="291"/>
      <c r="H30" s="291"/>
      <c r="I30" s="291"/>
      <c r="J30" s="291"/>
      <c r="K30" s="291"/>
      <c r="L30" s="291"/>
      <c r="M30" s="291"/>
      <c r="N30" s="23"/>
      <c r="O30" s="23"/>
      <c r="P30" s="23"/>
      <c r="Q30" s="23"/>
      <c r="R30" s="23"/>
      <c r="S30" s="23"/>
      <c r="T30" s="23"/>
      <c r="U30" s="23"/>
    </row>
    <row r="31" spans="1:21" ht="27.7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</row>
  </sheetData>
  <sheetProtection password="FC90" sheet="1" formatCells="0" formatColumns="0" formatRows="0"/>
  <mergeCells count="23">
    <mergeCell ref="A28:M28"/>
    <mergeCell ref="A29:M29"/>
    <mergeCell ref="A26:M26"/>
    <mergeCell ref="A27:M27"/>
    <mergeCell ref="B3:B4"/>
    <mergeCell ref="C3:C4"/>
    <mergeCell ref="A24:B24"/>
    <mergeCell ref="A1:E1"/>
    <mergeCell ref="A20:B20"/>
    <mergeCell ref="A21:B21"/>
    <mergeCell ref="A22:B22"/>
    <mergeCell ref="A23:B23"/>
    <mergeCell ref="A17:M17"/>
    <mergeCell ref="A2:M2"/>
    <mergeCell ref="C18:C19"/>
    <mergeCell ref="A18:B19"/>
    <mergeCell ref="A11:M11"/>
    <mergeCell ref="A16:R16"/>
    <mergeCell ref="A12:M12"/>
    <mergeCell ref="A13:M13"/>
    <mergeCell ref="A14:M14"/>
    <mergeCell ref="A15:M15"/>
    <mergeCell ref="A3:A4"/>
  </mergeCells>
  <phoneticPr fontId="0" type="noConversion"/>
  <pageMargins left="0.24" right="0.21" top="0.34" bottom="0.23" header="0.2" footer="0.17"/>
  <pageSetup paperSize="9" scale="5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U62"/>
  <sheetViews>
    <sheetView zoomScaleNormal="100" workbookViewId="0">
      <selection activeCell="L29" sqref="L29"/>
    </sheetView>
  </sheetViews>
  <sheetFormatPr defaultColWidth="9.140625" defaultRowHeight="12.75" x14ac:dyDescent="0.2"/>
  <cols>
    <col min="1" max="1" width="35.85546875" style="8" customWidth="1"/>
    <col min="2" max="2" width="10.85546875" style="8" customWidth="1"/>
    <col min="3" max="17" width="11.28515625" style="8" customWidth="1"/>
    <col min="18" max="18" width="12.7109375" style="8" bestFit="1" customWidth="1"/>
    <col min="19" max="16384" width="9.140625" style="8"/>
  </cols>
  <sheetData>
    <row r="1" spans="1:19" ht="28.5" customHeight="1" thickBot="1" x14ac:dyDescent="0.25">
      <c r="A1" s="526" t="s">
        <v>49</v>
      </c>
      <c r="B1" s="526"/>
      <c r="C1" s="526"/>
      <c r="D1" s="526"/>
      <c r="E1" s="526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23"/>
      <c r="S1" s="23"/>
    </row>
    <row r="2" spans="1:19" s="135" customFormat="1" ht="14.25" customHeight="1" x14ac:dyDescent="0.2">
      <c r="A2" s="559" t="s">
        <v>30</v>
      </c>
      <c r="B2" s="476" t="s">
        <v>26</v>
      </c>
      <c r="C2" s="361">
        <f>Troškovi!C2</f>
        <v>0</v>
      </c>
      <c r="D2" s="361">
        <f>Troškovi!D2</f>
        <v>1</v>
      </c>
      <c r="E2" s="361">
        <f>Troškovi!E2</f>
        <v>2</v>
      </c>
      <c r="F2" s="361">
        <f>Troškovi!F2</f>
        <v>3</v>
      </c>
      <c r="G2" s="361">
        <f>Troškovi!G2</f>
        <v>4</v>
      </c>
      <c r="H2" s="361">
        <f>Troškovi!H2</f>
        <v>5</v>
      </c>
      <c r="I2" s="361">
        <f>Troškovi!I2</f>
        <v>6</v>
      </c>
      <c r="J2" s="361">
        <f>Troškovi!J2</f>
        <v>7</v>
      </c>
      <c r="K2" s="361">
        <f>Troškovi!K2</f>
        <v>8</v>
      </c>
      <c r="L2" s="361">
        <f>Troškovi!L2</f>
        <v>9</v>
      </c>
      <c r="M2" s="361">
        <f>Troškovi!M2</f>
        <v>10</v>
      </c>
      <c r="N2" s="361">
        <f>Troškovi!N2</f>
        <v>11</v>
      </c>
      <c r="O2" s="361">
        <f>Troškovi!O2</f>
        <v>12</v>
      </c>
      <c r="P2" s="361">
        <f>Troškovi!P2</f>
        <v>13</v>
      </c>
      <c r="Q2" s="361">
        <f>Troškovi!Q2</f>
        <v>14</v>
      </c>
      <c r="R2" s="106"/>
      <c r="S2" s="106"/>
    </row>
    <row r="3" spans="1:19" s="135" customFormat="1" ht="14.25" customHeight="1" x14ac:dyDescent="0.2">
      <c r="A3" s="559"/>
      <c r="B3" s="476"/>
      <c r="C3" s="40">
        <v>1</v>
      </c>
      <c r="D3" s="40">
        <v>2</v>
      </c>
      <c r="E3" s="40">
        <v>3</v>
      </c>
      <c r="F3" s="40">
        <v>4</v>
      </c>
      <c r="G3" s="40">
        <v>5</v>
      </c>
      <c r="H3" s="40">
        <v>6</v>
      </c>
      <c r="I3" s="40">
        <v>7</v>
      </c>
      <c r="J3" s="40">
        <v>8</v>
      </c>
      <c r="K3" s="40">
        <v>9</v>
      </c>
      <c r="L3" s="40">
        <v>10</v>
      </c>
      <c r="M3" s="40">
        <v>11</v>
      </c>
      <c r="N3" s="40">
        <v>12</v>
      </c>
      <c r="O3" s="40">
        <v>13</v>
      </c>
      <c r="P3" s="40">
        <v>14</v>
      </c>
      <c r="Q3" s="40">
        <v>15</v>
      </c>
      <c r="R3" s="106"/>
      <c r="S3" s="106"/>
    </row>
    <row r="4" spans="1:19" s="135" customFormat="1" ht="17.25" customHeight="1" x14ac:dyDescent="0.2">
      <c r="A4" s="259" t="s">
        <v>121</v>
      </c>
      <c r="B4" s="260">
        <f t="shared" ref="B4:Q4" si="0">SUM(B5:B9)</f>
        <v>0</v>
      </c>
      <c r="C4" s="260">
        <f t="shared" si="0"/>
        <v>0</v>
      </c>
      <c r="D4" s="260">
        <f t="shared" si="0"/>
        <v>0</v>
      </c>
      <c r="E4" s="260">
        <f t="shared" si="0"/>
        <v>0</v>
      </c>
      <c r="F4" s="260">
        <f t="shared" si="0"/>
        <v>0</v>
      </c>
      <c r="G4" s="260">
        <f t="shared" si="0"/>
        <v>0</v>
      </c>
      <c r="H4" s="260">
        <f t="shared" si="0"/>
        <v>0</v>
      </c>
      <c r="I4" s="260">
        <f t="shared" si="0"/>
        <v>0</v>
      </c>
      <c r="J4" s="260">
        <f t="shared" si="0"/>
        <v>0</v>
      </c>
      <c r="K4" s="260">
        <f t="shared" si="0"/>
        <v>0</v>
      </c>
      <c r="L4" s="260">
        <f t="shared" si="0"/>
        <v>0</v>
      </c>
      <c r="M4" s="260">
        <f t="shared" si="0"/>
        <v>0</v>
      </c>
      <c r="N4" s="260">
        <f t="shared" si="0"/>
        <v>0</v>
      </c>
      <c r="O4" s="260">
        <f t="shared" si="0"/>
        <v>0</v>
      </c>
      <c r="P4" s="260">
        <f t="shared" si="0"/>
        <v>0</v>
      </c>
      <c r="Q4" s="260">
        <f t="shared" si="0"/>
        <v>0</v>
      </c>
      <c r="R4" s="106"/>
      <c r="S4" s="106"/>
    </row>
    <row r="5" spans="1:19" x14ac:dyDescent="0.2">
      <c r="A5" s="156">
        <f>'Plan prodaje'!A5</f>
        <v>0</v>
      </c>
      <c r="B5" s="211">
        <f>'Plan prodaje'!C5*'Plan prodaje'!C20</f>
        <v>0</v>
      </c>
      <c r="C5" s="211">
        <f>'Plan prodaje'!D5*'Plan prodaje'!D20</f>
        <v>0</v>
      </c>
      <c r="D5" s="211">
        <f>'Plan prodaje'!E5*'Plan prodaje'!E20</f>
        <v>0</v>
      </c>
      <c r="E5" s="211">
        <f>'Plan prodaje'!F5*'Plan prodaje'!F20</f>
        <v>0</v>
      </c>
      <c r="F5" s="211">
        <f>'Plan prodaje'!G5*'Plan prodaje'!G20</f>
        <v>0</v>
      </c>
      <c r="G5" s="211">
        <f>'Plan prodaje'!H5*'Plan prodaje'!H20</f>
        <v>0</v>
      </c>
      <c r="H5" s="211">
        <f>'Plan prodaje'!I5*'Plan prodaje'!I20</f>
        <v>0</v>
      </c>
      <c r="I5" s="211">
        <f>'Plan prodaje'!J5*'Plan prodaje'!J20</f>
        <v>0</v>
      </c>
      <c r="J5" s="211">
        <f>'Plan prodaje'!K5*'Plan prodaje'!K20</f>
        <v>0</v>
      </c>
      <c r="K5" s="211">
        <f>'Plan prodaje'!L5*'Plan prodaje'!L20</f>
        <v>0</v>
      </c>
      <c r="L5" s="211">
        <f>'Plan prodaje'!M5*'Plan prodaje'!M20</f>
        <v>0</v>
      </c>
      <c r="M5" s="211">
        <f>'Plan prodaje'!N5*'Plan prodaje'!N20</f>
        <v>0</v>
      </c>
      <c r="N5" s="211">
        <f>'Plan prodaje'!O5*'Plan prodaje'!O20</f>
        <v>0</v>
      </c>
      <c r="O5" s="211">
        <f>'Plan prodaje'!P5*'Plan prodaje'!P20</f>
        <v>0</v>
      </c>
      <c r="P5" s="211">
        <f>'Plan prodaje'!Q5*'Plan prodaje'!Q20</f>
        <v>0</v>
      </c>
      <c r="Q5" s="211">
        <f>'Plan prodaje'!R5*'Plan prodaje'!R20</f>
        <v>0</v>
      </c>
      <c r="R5" s="23"/>
      <c r="S5" s="23"/>
    </row>
    <row r="6" spans="1:19" x14ac:dyDescent="0.2">
      <c r="A6" s="156">
        <f>'Plan prodaje'!A6</f>
        <v>0</v>
      </c>
      <c r="B6" s="211">
        <f>'Plan prodaje'!C6*'Plan prodaje'!C21</f>
        <v>0</v>
      </c>
      <c r="C6" s="211">
        <f>'Plan prodaje'!D6*'Plan prodaje'!D21</f>
        <v>0</v>
      </c>
      <c r="D6" s="211">
        <f>'Plan prodaje'!E6*'Plan prodaje'!E21</f>
        <v>0</v>
      </c>
      <c r="E6" s="211">
        <f>'Plan prodaje'!F6*'Plan prodaje'!F21</f>
        <v>0</v>
      </c>
      <c r="F6" s="211">
        <f>'Plan prodaje'!G6*'Plan prodaje'!G21</f>
        <v>0</v>
      </c>
      <c r="G6" s="211">
        <f>'Plan prodaje'!H6*'Plan prodaje'!H21</f>
        <v>0</v>
      </c>
      <c r="H6" s="211">
        <f>'Plan prodaje'!I6*'Plan prodaje'!I21</f>
        <v>0</v>
      </c>
      <c r="I6" s="211">
        <f>'Plan prodaje'!J6*'Plan prodaje'!J21</f>
        <v>0</v>
      </c>
      <c r="J6" s="211">
        <f>'Plan prodaje'!K6*'Plan prodaje'!K21</f>
        <v>0</v>
      </c>
      <c r="K6" s="211">
        <f>'Plan prodaje'!L6*'Plan prodaje'!L21</f>
        <v>0</v>
      </c>
      <c r="L6" s="211">
        <f>'Plan prodaje'!M6*'Plan prodaje'!M21</f>
        <v>0</v>
      </c>
      <c r="M6" s="211">
        <f>'Plan prodaje'!N6*'Plan prodaje'!N21</f>
        <v>0</v>
      </c>
      <c r="N6" s="211">
        <f>'Plan prodaje'!O6*'Plan prodaje'!O21</f>
        <v>0</v>
      </c>
      <c r="O6" s="211">
        <f>'Plan prodaje'!P6*'Plan prodaje'!P21</f>
        <v>0</v>
      </c>
      <c r="P6" s="211">
        <f>'Plan prodaje'!Q6*'Plan prodaje'!Q21</f>
        <v>0</v>
      </c>
      <c r="Q6" s="211">
        <f>'Plan prodaje'!R6*'Plan prodaje'!R21</f>
        <v>0</v>
      </c>
      <c r="R6" s="23"/>
      <c r="S6" s="23"/>
    </row>
    <row r="7" spans="1:19" x14ac:dyDescent="0.2">
      <c r="A7" s="156">
        <f>'Plan prodaje'!A7</f>
        <v>0</v>
      </c>
      <c r="B7" s="211">
        <f>'Plan prodaje'!C7*'Plan prodaje'!C22</f>
        <v>0</v>
      </c>
      <c r="C7" s="211">
        <f>'Plan prodaje'!D7*'Plan prodaje'!D22</f>
        <v>0</v>
      </c>
      <c r="D7" s="211">
        <f>'Plan prodaje'!E7*'Plan prodaje'!E22</f>
        <v>0</v>
      </c>
      <c r="E7" s="211">
        <f>'Plan prodaje'!F7*'Plan prodaje'!F22</f>
        <v>0</v>
      </c>
      <c r="F7" s="211">
        <f>'Plan prodaje'!G7*'Plan prodaje'!G22</f>
        <v>0</v>
      </c>
      <c r="G7" s="211">
        <f>'Plan prodaje'!H7*'Plan prodaje'!H22</f>
        <v>0</v>
      </c>
      <c r="H7" s="211">
        <f>'Plan prodaje'!I7*'Plan prodaje'!I22</f>
        <v>0</v>
      </c>
      <c r="I7" s="211">
        <f>'Plan prodaje'!J7*'Plan prodaje'!J22</f>
        <v>0</v>
      </c>
      <c r="J7" s="211">
        <f>'Plan prodaje'!K7*'Plan prodaje'!K22</f>
        <v>0</v>
      </c>
      <c r="K7" s="211">
        <f>'Plan prodaje'!L7*'Plan prodaje'!L22</f>
        <v>0</v>
      </c>
      <c r="L7" s="211">
        <f>'Plan prodaje'!M7*'Plan prodaje'!M22</f>
        <v>0</v>
      </c>
      <c r="M7" s="211">
        <f>'Plan prodaje'!N7*'Plan prodaje'!N22</f>
        <v>0</v>
      </c>
      <c r="N7" s="211">
        <f>'Plan prodaje'!O7*'Plan prodaje'!O22</f>
        <v>0</v>
      </c>
      <c r="O7" s="211">
        <f>'Plan prodaje'!P7*'Plan prodaje'!P22</f>
        <v>0</v>
      </c>
      <c r="P7" s="211">
        <f>'Plan prodaje'!Q7*'Plan prodaje'!Q22</f>
        <v>0</v>
      </c>
      <c r="Q7" s="211">
        <f>'Plan prodaje'!R7*'Plan prodaje'!R22</f>
        <v>0</v>
      </c>
      <c r="R7" s="23"/>
      <c r="S7" s="23"/>
    </row>
    <row r="8" spans="1:19" x14ac:dyDescent="0.2">
      <c r="A8" s="156">
        <f>'Plan prodaje'!A8</f>
        <v>0</v>
      </c>
      <c r="B8" s="211">
        <f>'Plan prodaje'!C8*'Plan prodaje'!C23</f>
        <v>0</v>
      </c>
      <c r="C8" s="211">
        <f>'Plan prodaje'!D8*'Plan prodaje'!D23</f>
        <v>0</v>
      </c>
      <c r="D8" s="211">
        <f>'Plan prodaje'!E8*'Plan prodaje'!E23</f>
        <v>0</v>
      </c>
      <c r="E8" s="211">
        <f>'Plan prodaje'!F8*'Plan prodaje'!F23</f>
        <v>0</v>
      </c>
      <c r="F8" s="211">
        <f>'Plan prodaje'!G8*'Plan prodaje'!G23</f>
        <v>0</v>
      </c>
      <c r="G8" s="211">
        <f>'Plan prodaje'!H8*'Plan prodaje'!H23</f>
        <v>0</v>
      </c>
      <c r="H8" s="211">
        <f>'Plan prodaje'!I8*'Plan prodaje'!I23</f>
        <v>0</v>
      </c>
      <c r="I8" s="211">
        <f>'Plan prodaje'!J8*'Plan prodaje'!J23</f>
        <v>0</v>
      </c>
      <c r="J8" s="211">
        <f>'Plan prodaje'!K8*'Plan prodaje'!K23</f>
        <v>0</v>
      </c>
      <c r="K8" s="211">
        <f>'Plan prodaje'!L8*'Plan prodaje'!L23</f>
        <v>0</v>
      </c>
      <c r="L8" s="211">
        <f>'Plan prodaje'!M8*'Plan prodaje'!M23</f>
        <v>0</v>
      </c>
      <c r="M8" s="211">
        <f>'Plan prodaje'!N8*'Plan prodaje'!N23</f>
        <v>0</v>
      </c>
      <c r="N8" s="211">
        <f>'Plan prodaje'!O8*'Plan prodaje'!O23</f>
        <v>0</v>
      </c>
      <c r="O8" s="211">
        <f>'Plan prodaje'!P8*'Plan prodaje'!P23</f>
        <v>0</v>
      </c>
      <c r="P8" s="211">
        <f>'Plan prodaje'!Q8*'Plan prodaje'!Q23</f>
        <v>0</v>
      </c>
      <c r="Q8" s="211">
        <f>'Plan prodaje'!R8*'Plan prodaje'!R23</f>
        <v>0</v>
      </c>
      <c r="R8" s="23"/>
      <c r="S8" s="23"/>
    </row>
    <row r="9" spans="1:19" x14ac:dyDescent="0.2">
      <c r="A9" s="156">
        <f>'Plan prodaje'!A9</f>
        <v>0</v>
      </c>
      <c r="B9" s="211">
        <f>'Plan prodaje'!C9*'Plan prodaje'!C24</f>
        <v>0</v>
      </c>
      <c r="C9" s="211">
        <f>'Plan prodaje'!D9*'Plan prodaje'!D24</f>
        <v>0</v>
      </c>
      <c r="D9" s="211">
        <f>'Plan prodaje'!E9*'Plan prodaje'!E24</f>
        <v>0</v>
      </c>
      <c r="E9" s="211">
        <f>'Plan prodaje'!F9*'Plan prodaje'!F24</f>
        <v>0</v>
      </c>
      <c r="F9" s="211">
        <f>'Plan prodaje'!G9*'Plan prodaje'!G24</f>
        <v>0</v>
      </c>
      <c r="G9" s="211">
        <f>'Plan prodaje'!H9*'Plan prodaje'!H24</f>
        <v>0</v>
      </c>
      <c r="H9" s="211">
        <f>'Plan prodaje'!I9*'Plan prodaje'!I24</f>
        <v>0</v>
      </c>
      <c r="I9" s="211">
        <f>'Plan prodaje'!J9*'Plan prodaje'!J24</f>
        <v>0</v>
      </c>
      <c r="J9" s="211">
        <f>'Plan prodaje'!K9*'Plan prodaje'!K24</f>
        <v>0</v>
      </c>
      <c r="K9" s="211">
        <f>'Plan prodaje'!L9*'Plan prodaje'!L24</f>
        <v>0</v>
      </c>
      <c r="L9" s="211">
        <f>'Plan prodaje'!M9*'Plan prodaje'!M24</f>
        <v>0</v>
      </c>
      <c r="M9" s="211">
        <f>'Plan prodaje'!N9*'Plan prodaje'!N24</f>
        <v>0</v>
      </c>
      <c r="N9" s="211">
        <f>'Plan prodaje'!O9*'Plan prodaje'!O24</f>
        <v>0</v>
      </c>
      <c r="O9" s="211">
        <f>'Plan prodaje'!P9*'Plan prodaje'!P24</f>
        <v>0</v>
      </c>
      <c r="P9" s="211">
        <f>'Plan prodaje'!Q9*'Plan prodaje'!Q24</f>
        <v>0</v>
      </c>
      <c r="Q9" s="211">
        <f>'Plan prodaje'!R9*'Plan prodaje'!R24</f>
        <v>0</v>
      </c>
      <c r="R9" s="23"/>
      <c r="S9" s="23"/>
    </row>
    <row r="10" spans="1:19" ht="15.75" customHeight="1" x14ac:dyDescent="0.2">
      <c r="A10" s="259" t="s">
        <v>122</v>
      </c>
      <c r="B10" s="260">
        <f t="shared" ref="B10:Q10" si="1">SUM(B11:B13)</f>
        <v>0</v>
      </c>
      <c r="C10" s="260">
        <f t="shared" si="1"/>
        <v>0</v>
      </c>
      <c r="D10" s="260">
        <f t="shared" si="1"/>
        <v>0</v>
      </c>
      <c r="E10" s="260">
        <f t="shared" si="1"/>
        <v>0</v>
      </c>
      <c r="F10" s="260">
        <f t="shared" si="1"/>
        <v>0</v>
      </c>
      <c r="G10" s="260">
        <f t="shared" si="1"/>
        <v>0</v>
      </c>
      <c r="H10" s="260">
        <f t="shared" si="1"/>
        <v>0</v>
      </c>
      <c r="I10" s="260">
        <f t="shared" si="1"/>
        <v>0</v>
      </c>
      <c r="J10" s="260">
        <f t="shared" si="1"/>
        <v>0</v>
      </c>
      <c r="K10" s="260">
        <f t="shared" si="1"/>
        <v>0</v>
      </c>
      <c r="L10" s="260">
        <f t="shared" si="1"/>
        <v>0</v>
      </c>
      <c r="M10" s="260">
        <f t="shared" si="1"/>
        <v>0</v>
      </c>
      <c r="N10" s="260">
        <f t="shared" si="1"/>
        <v>0</v>
      </c>
      <c r="O10" s="260">
        <f t="shared" si="1"/>
        <v>0</v>
      </c>
      <c r="P10" s="260">
        <f t="shared" si="1"/>
        <v>0</v>
      </c>
      <c r="Q10" s="260">
        <f t="shared" si="1"/>
        <v>0</v>
      </c>
      <c r="R10" s="23"/>
      <c r="S10" s="23"/>
    </row>
    <row r="11" spans="1:19" ht="15.75" customHeight="1" x14ac:dyDescent="0.2">
      <c r="A11" s="126" t="s">
        <v>220</v>
      </c>
      <c r="B11" s="212"/>
      <c r="C11" s="211">
        <f>IF('Izračun potpore'!D16&gt;0,IF(AND('Izračun potpore'!C16&gt;0,'Izračun potpore'!E16=0),Prihodi!$B$15,'Izračun potpore'!D$16/'Izračun potpore'!$B$16*Prihodi!$B$15),0)</f>
        <v>0</v>
      </c>
      <c r="D11" s="211">
        <f>IF('Izračun potpore'!E16&gt;0,IF(AND('Izračun potpore'!D16&gt;0,'Izračun potpore'!F16=0),$B$15-SUM($C$11),'Izračun potpore'!E$16/'Izračun potpore'!$B$16*Prihodi!$B$15),0)</f>
        <v>0</v>
      </c>
      <c r="E11" s="211">
        <f>IF('Izračun potpore'!F16&gt;0,IF(AND('Izračun potpore'!E16&gt;0,'Izračun potpore'!G16=0),$B$15-SUM($C$11:D11),'Izračun potpore'!F$16/'Izračun potpore'!$B$16*Prihodi!$B$15),0)</f>
        <v>0</v>
      </c>
      <c r="F11" s="211">
        <f>IF('Izračun potpore'!G16&gt;0,IF(AND('Izračun potpore'!F16&gt;0,'Izračun potpore'!H16=0),$B$15-SUM($C$11:E11),'Izračun potpore'!G$16/'Izračun potpore'!$B$16*Prihodi!$B$15),0)</f>
        <v>0</v>
      </c>
      <c r="G11" s="211">
        <f>IF('Izračun potpore'!H16&gt;0,IF(AND('Izračun potpore'!G16&gt;0,'Izračun potpore'!I16=0),$B$15-SUM($C$11:F11),'Izračun potpore'!H$16/'Izračun potpore'!$B$16*Prihodi!$B$15),0)</f>
        <v>0</v>
      </c>
      <c r="H11" s="211">
        <f>IF('Izračun potpore'!I16&gt;0,IF(AND('Izračun potpore'!H16&gt;0,'Izračun potpore'!J16=0),$B$15-SUM($C$11:G11),'Izračun potpore'!I$16/'Izračun potpore'!$B$16*Prihodi!$B$15),0)</f>
        <v>0</v>
      </c>
      <c r="I11" s="211">
        <f>IF('Izračun potpore'!J16&gt;0,IF(AND('Izračun potpore'!I16&gt;0,'Izračun potpore'!K16=0),$B$15-SUM($C$11:H11),'Izračun potpore'!J$16/'Izračun potpore'!$B$16*Prihodi!$B$15),0)</f>
        <v>0</v>
      </c>
      <c r="J11" s="211">
        <f>IF('Izračun potpore'!K16&gt;0,IF(AND('Izračun potpore'!J16&gt;0,'Izračun potpore'!L16=0),$B$15-SUM($C$11:I11),'Izračun potpore'!K$16/'Izračun potpore'!$B$16*Prihodi!$B$15),0)</f>
        <v>0</v>
      </c>
      <c r="K11" s="211">
        <f>IF('Izračun potpore'!L16&gt;0,IF(AND('Izračun potpore'!K16&gt;0,'Izračun potpore'!M16=0),$B$15-SUM($C$11:J11),'Izračun potpore'!L$16/'Izračun potpore'!$B$16*Prihodi!$B$15),0)</f>
        <v>0</v>
      </c>
      <c r="L11" s="211">
        <f>IF('Izračun potpore'!M16&gt;0,IF(AND('Izračun potpore'!L16&gt;0,'Izračun potpore'!N16=0),$B$15-SUM($C$11:K11),'Izračun potpore'!M$16/'Izračun potpore'!$B$16*Prihodi!$B$15),0)</f>
        <v>0</v>
      </c>
      <c r="M11" s="211">
        <f>IF('Izračun potpore'!N16&gt;0,IF(AND('Izračun potpore'!M16&gt;0,'Izračun potpore'!O16=0),$B$15-SUM($C$11:L11),'Izračun potpore'!N$16/'Izračun potpore'!$B$16*Prihodi!$B$15),0)</f>
        <v>0</v>
      </c>
      <c r="N11" s="211">
        <f>IF('Izračun potpore'!O16&gt;0,IF(AND('Izračun potpore'!N16&gt;0,'Izračun potpore'!P16=0),$B$15-SUM($C$11:M11),'Izračun potpore'!O$16/'Izračun potpore'!$B$16*Prihodi!$B$15),0)</f>
        <v>0</v>
      </c>
      <c r="O11" s="211">
        <f>IF('Izračun potpore'!P16&gt;0,IF(AND('Izračun potpore'!O16&gt;0,'Izračun potpore'!Q16=0),$B$15-SUM($C$11:N11),'Izračun potpore'!P$16/'Izračun potpore'!$B$16*Prihodi!$B$15),0)</f>
        <v>0</v>
      </c>
      <c r="P11" s="211">
        <f>IF('Izračun potpore'!Q16&gt;0,IF(AND('Izračun potpore'!P16&gt;0,'Izračun potpore'!R16=0),$B$15-SUM($C$11:O11),'Izračun potpore'!Q$16/'Izračun potpore'!$B$16*Prihodi!$B$15),0)</f>
        <v>0</v>
      </c>
      <c r="Q11" s="211">
        <f>IF('Izračun potpore'!R16&gt;0,IF(AND('Izračun potpore'!Q16&gt;0,'Izračun potpore'!S16=0),$B$15-SUM($C$11:P11),'Izračun potpore'!R$16/'Izračun potpore'!$B$16*Prihodi!$B$15),0)</f>
        <v>0</v>
      </c>
      <c r="R11" s="23"/>
      <c r="S11" s="23"/>
    </row>
    <row r="12" spans="1:19" ht="31.5" customHeight="1" x14ac:dyDescent="0.2">
      <c r="A12" s="156" t="s">
        <v>224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23"/>
      <c r="S12" s="23"/>
    </row>
    <row r="13" spans="1:19" ht="15.75" customHeight="1" x14ac:dyDescent="0.2">
      <c r="A13" s="333" t="s">
        <v>225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23"/>
      <c r="S13" s="23"/>
    </row>
    <row r="14" spans="1:19" ht="18.75" customHeight="1" x14ac:dyDescent="0.2">
      <c r="A14" s="268" t="s">
        <v>76</v>
      </c>
      <c r="B14" s="269">
        <f t="shared" ref="B14:Q14" si="2">B4+B10</f>
        <v>0</v>
      </c>
      <c r="C14" s="269">
        <f t="shared" si="2"/>
        <v>0</v>
      </c>
      <c r="D14" s="269">
        <f t="shared" si="2"/>
        <v>0</v>
      </c>
      <c r="E14" s="269">
        <f t="shared" si="2"/>
        <v>0</v>
      </c>
      <c r="F14" s="269">
        <f t="shared" si="2"/>
        <v>0</v>
      </c>
      <c r="G14" s="269">
        <f t="shared" si="2"/>
        <v>0</v>
      </c>
      <c r="H14" s="269">
        <f t="shared" si="2"/>
        <v>0</v>
      </c>
      <c r="I14" s="269">
        <f t="shared" si="2"/>
        <v>0</v>
      </c>
      <c r="J14" s="269">
        <f t="shared" si="2"/>
        <v>0</v>
      </c>
      <c r="K14" s="269">
        <f t="shared" si="2"/>
        <v>0</v>
      </c>
      <c r="L14" s="269">
        <f t="shared" si="2"/>
        <v>0</v>
      </c>
      <c r="M14" s="269">
        <f t="shared" si="2"/>
        <v>0</v>
      </c>
      <c r="N14" s="269">
        <f t="shared" si="2"/>
        <v>0</v>
      </c>
      <c r="O14" s="269">
        <f t="shared" si="2"/>
        <v>0</v>
      </c>
      <c r="P14" s="269">
        <f t="shared" si="2"/>
        <v>0</v>
      </c>
      <c r="Q14" s="269">
        <f t="shared" si="2"/>
        <v>0</v>
      </c>
      <c r="R14" s="23"/>
      <c r="S14" s="23"/>
    </row>
    <row r="15" spans="1:19" ht="13.5" hidden="1" thickBot="1" x14ac:dyDescent="0.25">
      <c r="A15" s="150" t="s">
        <v>62</v>
      </c>
      <c r="B15" s="151">
        <f>'Osnovni podaci'!B11</f>
        <v>0</v>
      </c>
      <c r="R15" s="23"/>
      <c r="S15" s="23"/>
    </row>
    <row r="16" spans="1:19" s="7" customFormat="1" x14ac:dyDescent="0.2">
      <c r="A16" s="23"/>
      <c r="B16" s="38"/>
      <c r="C16" s="23"/>
      <c r="D16" s="23"/>
      <c r="E16" s="38"/>
      <c r="F16" s="38"/>
      <c r="G16" s="38"/>
      <c r="H16" s="38"/>
      <c r="I16" s="38"/>
      <c r="J16" s="38"/>
      <c r="K16" s="19"/>
      <c r="L16" s="19"/>
      <c r="M16" s="19"/>
      <c r="N16" s="19"/>
      <c r="O16" s="20"/>
      <c r="P16" s="23"/>
      <c r="Q16" s="23"/>
      <c r="R16" s="23"/>
      <c r="S16" s="23"/>
    </row>
    <row r="17" spans="1:21" s="7" customFormat="1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1:21" s="7" customFormat="1" ht="15.75" x14ac:dyDescent="0.2">
      <c r="A18" s="328" t="s">
        <v>27</v>
      </c>
      <c r="B18" s="328"/>
      <c r="C18" s="329"/>
      <c r="D18" s="329"/>
      <c r="E18" s="330"/>
      <c r="F18" s="330"/>
      <c r="G18" s="330"/>
      <c r="H18" s="330"/>
      <c r="I18" s="330"/>
      <c r="J18" s="330"/>
      <c r="K18" s="330"/>
      <c r="L18" s="330"/>
      <c r="M18" s="23"/>
      <c r="N18" s="23"/>
      <c r="O18" s="23"/>
      <c r="P18" s="23"/>
      <c r="Q18" s="23"/>
      <c r="R18" s="23"/>
      <c r="S18" s="23"/>
    </row>
    <row r="19" spans="1:21" s="7" customFormat="1" ht="21.75" customHeight="1" x14ac:dyDescent="0.2">
      <c r="A19" s="558" t="s">
        <v>123</v>
      </c>
      <c r="B19" s="558"/>
      <c r="C19" s="558"/>
      <c r="D19" s="558"/>
      <c r="E19" s="558"/>
      <c r="F19" s="558"/>
      <c r="G19" s="558"/>
      <c r="H19" s="558"/>
      <c r="I19" s="558"/>
      <c r="J19" s="558"/>
      <c r="K19" s="558"/>
      <c r="L19" s="558"/>
      <c r="M19" s="23"/>
      <c r="N19" s="23"/>
      <c r="O19" s="23"/>
      <c r="P19" s="23"/>
      <c r="Q19" s="23"/>
      <c r="R19" s="23"/>
      <c r="S19" s="23"/>
    </row>
    <row r="20" spans="1:21" s="140" customFormat="1" ht="21.75" customHeight="1" x14ac:dyDescent="0.25">
      <c r="A20" s="558" t="s">
        <v>221</v>
      </c>
      <c r="B20" s="558"/>
      <c r="C20" s="558"/>
      <c r="D20" s="558"/>
      <c r="E20" s="558"/>
      <c r="F20" s="558"/>
      <c r="G20" s="558"/>
      <c r="H20" s="558"/>
      <c r="I20" s="558"/>
      <c r="J20" s="558"/>
      <c r="K20" s="558"/>
      <c r="L20" s="558"/>
      <c r="M20" s="23"/>
      <c r="N20" s="23"/>
      <c r="O20" s="23"/>
      <c r="P20" s="23"/>
      <c r="Q20" s="23"/>
      <c r="R20" s="23"/>
      <c r="S20" s="23"/>
      <c r="T20" s="7"/>
      <c r="U20" s="139"/>
    </row>
    <row r="21" spans="1:21" s="119" customFormat="1" ht="38.25" customHeight="1" x14ac:dyDescent="0.2">
      <c r="A21" s="558" t="s">
        <v>226</v>
      </c>
      <c r="B21" s="558"/>
      <c r="C21" s="558"/>
      <c r="D21" s="558"/>
      <c r="E21" s="558"/>
      <c r="F21" s="558"/>
      <c r="G21" s="558"/>
      <c r="H21" s="558"/>
      <c r="I21" s="558"/>
      <c r="J21" s="558"/>
      <c r="K21" s="558"/>
      <c r="L21" s="558"/>
      <c r="M21" s="23"/>
      <c r="N21" s="23"/>
      <c r="O21" s="23"/>
      <c r="P21" s="23"/>
      <c r="Q21" s="23"/>
      <c r="R21" s="23"/>
      <c r="S21" s="23"/>
      <c r="T21" s="7"/>
      <c r="U21" s="141"/>
    </row>
    <row r="22" spans="1:21" s="7" customFormat="1" ht="21.75" customHeight="1" x14ac:dyDescent="0.2">
      <c r="A22" s="558" t="s">
        <v>233</v>
      </c>
      <c r="B22" s="558"/>
      <c r="C22" s="558"/>
      <c r="D22" s="558"/>
      <c r="E22" s="558"/>
      <c r="F22" s="558"/>
      <c r="G22" s="558"/>
      <c r="H22" s="558"/>
      <c r="I22" s="558"/>
      <c r="J22" s="558"/>
      <c r="K22" s="558"/>
      <c r="L22" s="558"/>
      <c r="M22" s="23"/>
      <c r="N22" s="23"/>
      <c r="O22" s="23"/>
      <c r="P22" s="23"/>
      <c r="Q22" s="23"/>
      <c r="R22" s="23"/>
      <c r="S22" s="23"/>
      <c r="U22" s="141"/>
    </row>
    <row r="23" spans="1:21" s="118" customFormat="1" ht="9" customHeight="1" x14ac:dyDescent="0.2">
      <c r="A23" s="331"/>
      <c r="B23" s="331"/>
      <c r="C23" s="331"/>
      <c r="D23" s="331"/>
      <c r="E23" s="331"/>
      <c r="F23" s="331"/>
      <c r="G23" s="331"/>
      <c r="H23" s="331"/>
      <c r="I23" s="331"/>
      <c r="J23" s="331"/>
      <c r="K23" s="331"/>
      <c r="L23" s="331"/>
      <c r="M23" s="332"/>
      <c r="N23" s="332"/>
      <c r="O23" s="332"/>
      <c r="P23" s="332"/>
      <c r="Q23" s="332"/>
      <c r="R23" s="102"/>
      <c r="S23" s="102"/>
    </row>
    <row r="24" spans="1:21" s="118" customFormat="1" ht="24" customHeight="1" x14ac:dyDescent="0.2">
      <c r="A24" s="332"/>
      <c r="B24" s="332"/>
      <c r="C24" s="332"/>
      <c r="D24" s="332"/>
      <c r="E24" s="332"/>
      <c r="F24" s="332"/>
      <c r="G24" s="332"/>
      <c r="H24" s="332"/>
      <c r="I24" s="332"/>
      <c r="J24" s="332"/>
      <c r="K24" s="332"/>
      <c r="L24" s="332"/>
      <c r="M24" s="38"/>
      <c r="N24" s="332"/>
      <c r="O24" s="332"/>
      <c r="P24" s="332"/>
      <c r="Q24" s="332"/>
      <c r="R24" s="102"/>
      <c r="S24" s="102"/>
    </row>
    <row r="25" spans="1:21" s="118" customFormat="1" x14ac:dyDescent="0.2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</row>
    <row r="26" spans="1:21" s="7" customFormat="1" x14ac:dyDescent="0.2">
      <c r="A26" s="137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</row>
    <row r="27" spans="1:21" s="119" customFormat="1" ht="15" x14ac:dyDescent="0.2"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43"/>
      <c r="S27" s="143"/>
      <c r="T27" s="143"/>
      <c r="U27" s="143"/>
    </row>
    <row r="28" spans="1:21" s="119" customFormat="1" x14ac:dyDescent="0.2">
      <c r="A28" s="137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44"/>
      <c r="S28" s="141"/>
      <c r="T28" s="141"/>
      <c r="U28" s="141"/>
    </row>
    <row r="29" spans="1:21" s="7" customFormat="1" x14ac:dyDescent="0.2">
      <c r="A29" s="137"/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41"/>
      <c r="S29" s="141"/>
      <c r="T29" s="141"/>
      <c r="U29" s="141"/>
    </row>
    <row r="30" spans="1:21" s="118" customFormat="1" x14ac:dyDescent="0.2">
      <c r="A30" s="137"/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45"/>
      <c r="S30" s="145"/>
      <c r="T30" s="145"/>
      <c r="U30" s="145"/>
    </row>
    <row r="31" spans="1:21" s="118" customFormat="1" x14ac:dyDescent="0.2">
      <c r="A31" s="137"/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</row>
    <row r="32" spans="1:21" s="7" customFormat="1" x14ac:dyDescent="0.2">
      <c r="A32" s="137"/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</row>
    <row r="33" spans="1:17" s="7" customFormat="1" x14ac:dyDescent="0.2">
      <c r="A33" s="137"/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</row>
    <row r="34" spans="1:17" s="7" customFormat="1" x14ac:dyDescent="0.2">
      <c r="B34" s="137"/>
      <c r="C34" s="137"/>
      <c r="D34" s="137"/>
      <c r="E34" s="137"/>
      <c r="F34" s="137"/>
      <c r="G34" s="137"/>
      <c r="H34" s="138"/>
      <c r="I34" s="138"/>
      <c r="J34" s="138"/>
      <c r="K34" s="138"/>
      <c r="L34" s="138"/>
      <c r="M34" s="138"/>
      <c r="N34" s="138"/>
      <c r="O34" s="12"/>
      <c r="P34" s="12"/>
      <c r="Q34" s="12"/>
    </row>
    <row r="35" spans="1:17" s="7" customFormat="1" x14ac:dyDescent="0.2">
      <c r="B35" s="137"/>
      <c r="C35" s="137"/>
      <c r="D35" s="137"/>
      <c r="E35" s="137"/>
      <c r="F35" s="137"/>
      <c r="G35" s="137"/>
      <c r="H35" s="138"/>
      <c r="I35" s="138"/>
      <c r="J35" s="138"/>
      <c r="K35" s="138"/>
      <c r="L35" s="138"/>
      <c r="M35" s="138"/>
      <c r="N35" s="138"/>
      <c r="O35" s="12"/>
      <c r="P35" s="12"/>
      <c r="Q35" s="12"/>
    </row>
    <row r="36" spans="1:17" s="7" customFormat="1" x14ac:dyDescent="0.2">
      <c r="B36" s="137"/>
      <c r="C36" s="137"/>
      <c r="D36" s="137"/>
      <c r="E36" s="137"/>
      <c r="F36" s="137"/>
      <c r="G36" s="137"/>
      <c r="H36" s="138"/>
      <c r="I36" s="138"/>
      <c r="J36" s="138"/>
      <c r="K36" s="138"/>
      <c r="L36" s="138"/>
      <c r="M36" s="138"/>
      <c r="N36" s="138"/>
      <c r="O36" s="12"/>
      <c r="P36" s="12"/>
      <c r="Q36" s="12"/>
    </row>
    <row r="37" spans="1:17" s="7" customFormat="1" x14ac:dyDescent="0.2">
      <c r="B37" s="137"/>
      <c r="C37" s="137"/>
      <c r="D37" s="137"/>
      <c r="E37" s="137"/>
      <c r="F37" s="137"/>
      <c r="G37" s="137"/>
      <c r="H37" s="138"/>
      <c r="I37" s="138"/>
      <c r="J37" s="138"/>
      <c r="K37" s="138"/>
      <c r="L37" s="138"/>
      <c r="M37" s="138"/>
      <c r="N37" s="138"/>
      <c r="O37" s="12"/>
      <c r="P37" s="12"/>
      <c r="Q37" s="12"/>
    </row>
    <row r="38" spans="1:17" s="7" customFormat="1" x14ac:dyDescent="0.2">
      <c r="B38" s="137"/>
      <c r="C38" s="137"/>
      <c r="D38" s="137"/>
      <c r="E38" s="137"/>
      <c r="F38" s="137"/>
      <c r="G38" s="137"/>
      <c r="H38" s="138"/>
      <c r="I38" s="138"/>
      <c r="J38" s="138"/>
      <c r="K38" s="138"/>
      <c r="L38" s="138"/>
      <c r="M38" s="138"/>
      <c r="N38" s="138"/>
      <c r="O38" s="12"/>
      <c r="P38" s="12"/>
      <c r="Q38" s="12"/>
    </row>
    <row r="39" spans="1:17" s="7" customFormat="1" x14ac:dyDescent="0.2">
      <c r="B39" s="137"/>
      <c r="C39" s="137"/>
      <c r="D39" s="137"/>
      <c r="E39" s="137"/>
      <c r="F39" s="137"/>
      <c r="G39" s="137"/>
      <c r="H39" s="137"/>
      <c r="I39" s="137"/>
      <c r="J39" s="137"/>
      <c r="K39" s="138"/>
      <c r="L39" s="138"/>
      <c r="M39" s="138"/>
      <c r="N39" s="137"/>
    </row>
    <row r="40" spans="1:17" s="7" customFormat="1" x14ac:dyDescent="0.2">
      <c r="B40" s="137"/>
      <c r="C40" s="137"/>
      <c r="D40" s="137"/>
      <c r="E40" s="137"/>
      <c r="F40" s="137"/>
      <c r="G40" s="137"/>
      <c r="H40" s="138"/>
      <c r="I40" s="146"/>
      <c r="J40" s="138"/>
      <c r="K40" s="138"/>
      <c r="L40" s="138"/>
      <c r="M40" s="138"/>
      <c r="N40" s="137"/>
    </row>
    <row r="41" spans="1:17" s="7" customFormat="1" x14ac:dyDescent="0.2">
      <c r="B41" s="137"/>
      <c r="C41" s="137"/>
      <c r="D41" s="137"/>
      <c r="E41" s="137"/>
      <c r="F41" s="137"/>
      <c r="G41" s="137"/>
      <c r="H41" s="138"/>
      <c r="I41" s="146"/>
      <c r="J41" s="138"/>
      <c r="K41" s="138"/>
      <c r="L41" s="138"/>
      <c r="M41" s="138"/>
      <c r="N41" s="137"/>
    </row>
    <row r="42" spans="1:17" s="7" customFormat="1" x14ac:dyDescent="0.2">
      <c r="B42" s="137"/>
      <c r="C42" s="137"/>
      <c r="D42" s="137"/>
      <c r="E42" s="137"/>
      <c r="F42" s="137"/>
      <c r="G42" s="137"/>
      <c r="H42" s="138"/>
      <c r="I42" s="146"/>
      <c r="J42" s="138"/>
      <c r="K42" s="138"/>
      <c r="L42" s="138"/>
      <c r="M42" s="138"/>
      <c r="N42" s="137"/>
    </row>
    <row r="43" spans="1:17" s="7" customFormat="1" x14ac:dyDescent="0.2">
      <c r="B43" s="137"/>
      <c r="C43" s="137"/>
      <c r="D43" s="137"/>
      <c r="E43" s="137"/>
      <c r="F43" s="137"/>
      <c r="G43" s="137"/>
      <c r="H43" s="138"/>
      <c r="I43" s="138"/>
      <c r="J43" s="138"/>
      <c r="K43" s="138"/>
      <c r="L43" s="138"/>
      <c r="M43" s="138"/>
      <c r="N43" s="137"/>
    </row>
    <row r="44" spans="1:17" s="7" customFormat="1" x14ac:dyDescent="0.2">
      <c r="B44" s="137"/>
      <c r="C44" s="138"/>
      <c r="D44" s="146"/>
      <c r="E44" s="137"/>
      <c r="F44" s="137"/>
      <c r="G44" s="137"/>
      <c r="H44" s="138"/>
      <c r="I44" s="138"/>
      <c r="J44" s="138"/>
      <c r="K44" s="138"/>
      <c r="L44" s="138"/>
      <c r="M44" s="138"/>
      <c r="N44" s="137"/>
    </row>
    <row r="45" spans="1:17" s="7" customFormat="1" x14ac:dyDescent="0.2"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</row>
    <row r="46" spans="1:17" s="7" customFormat="1" x14ac:dyDescent="0.2"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</row>
    <row r="47" spans="1:17" s="7" customFormat="1" x14ac:dyDescent="0.2"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</row>
    <row r="48" spans="1:17" s="7" customFormat="1" x14ac:dyDescent="0.2">
      <c r="B48" s="138"/>
      <c r="C48" s="138"/>
      <c r="D48" s="146"/>
      <c r="E48" s="138"/>
      <c r="F48" s="138"/>
      <c r="G48" s="138"/>
      <c r="H48" s="138"/>
      <c r="I48" s="138"/>
      <c r="J48" s="138"/>
      <c r="K48" s="138"/>
      <c r="L48" s="137"/>
      <c r="M48" s="137"/>
      <c r="N48" s="137"/>
    </row>
    <row r="49" spans="2:14" s="7" customFormat="1" x14ac:dyDescent="0.2">
      <c r="B49" s="138"/>
      <c r="C49" s="138"/>
      <c r="D49" s="146"/>
      <c r="E49" s="138"/>
      <c r="F49" s="138"/>
      <c r="G49" s="138"/>
      <c r="H49" s="138"/>
      <c r="I49" s="138"/>
      <c r="J49" s="138"/>
      <c r="K49" s="138"/>
      <c r="L49" s="137"/>
      <c r="M49" s="137"/>
      <c r="N49" s="137"/>
    </row>
    <row r="50" spans="2:14" s="7" customFormat="1" x14ac:dyDescent="0.2">
      <c r="B50" s="138"/>
      <c r="C50" s="138"/>
      <c r="D50" s="146"/>
      <c r="E50" s="138"/>
      <c r="F50" s="138"/>
      <c r="G50" s="138"/>
      <c r="H50" s="138"/>
      <c r="I50" s="138"/>
      <c r="J50" s="138"/>
      <c r="K50" s="138"/>
      <c r="L50" s="137"/>
      <c r="M50" s="137"/>
      <c r="N50" s="137"/>
    </row>
    <row r="51" spans="2:14" s="7" customFormat="1" x14ac:dyDescent="0.2">
      <c r="B51" s="138"/>
      <c r="C51" s="138"/>
      <c r="D51" s="146"/>
      <c r="E51" s="138"/>
      <c r="F51" s="138"/>
      <c r="G51" s="138"/>
      <c r="H51" s="138"/>
      <c r="I51" s="138"/>
      <c r="J51" s="138"/>
      <c r="K51" s="138"/>
      <c r="L51" s="137"/>
      <c r="M51" s="137"/>
      <c r="N51" s="137"/>
    </row>
    <row r="52" spans="2:14" s="7" customFormat="1" x14ac:dyDescent="0.2">
      <c r="B52" s="138"/>
      <c r="C52" s="138"/>
      <c r="D52" s="146"/>
      <c r="E52" s="138"/>
      <c r="F52" s="138"/>
      <c r="G52" s="138"/>
      <c r="H52" s="138"/>
      <c r="I52" s="138"/>
      <c r="J52" s="138"/>
      <c r="K52" s="138"/>
      <c r="L52" s="137"/>
      <c r="M52" s="137"/>
      <c r="N52" s="137"/>
    </row>
    <row r="53" spans="2:14" s="7" customFormat="1" x14ac:dyDescent="0.2">
      <c r="B53" s="138"/>
      <c r="C53" s="138"/>
      <c r="D53" s="146"/>
      <c r="E53" s="138"/>
      <c r="F53" s="138"/>
      <c r="G53" s="138"/>
      <c r="H53" s="138"/>
      <c r="I53" s="146"/>
      <c r="J53" s="138"/>
      <c r="K53" s="138"/>
      <c r="L53" s="137"/>
      <c r="M53" s="137"/>
      <c r="N53" s="137"/>
    </row>
    <row r="54" spans="2:14" s="7" customFormat="1" x14ac:dyDescent="0.2">
      <c r="B54" s="138"/>
      <c r="C54" s="138"/>
      <c r="D54" s="146"/>
      <c r="E54" s="138"/>
      <c r="F54" s="138"/>
      <c r="G54" s="138"/>
      <c r="H54" s="138"/>
      <c r="I54" s="138"/>
      <c r="J54" s="138"/>
      <c r="K54" s="138"/>
      <c r="L54" s="137"/>
      <c r="M54" s="137"/>
      <c r="N54" s="137"/>
    </row>
    <row r="55" spans="2:14" s="7" customFormat="1" x14ac:dyDescent="0.2">
      <c r="B55" s="138"/>
      <c r="C55" s="138"/>
      <c r="D55" s="146"/>
      <c r="E55" s="138"/>
      <c r="F55" s="138"/>
      <c r="G55" s="138"/>
      <c r="H55" s="138"/>
      <c r="I55" s="138"/>
      <c r="J55" s="138"/>
      <c r="K55" s="138"/>
      <c r="L55" s="137"/>
      <c r="M55" s="137"/>
      <c r="N55" s="137"/>
    </row>
    <row r="56" spans="2:14" x14ac:dyDescent="0.2">
      <c r="B56" s="79"/>
      <c r="C56" s="79"/>
      <c r="D56" s="147"/>
      <c r="E56" s="79"/>
      <c r="F56" s="79"/>
      <c r="G56" s="79"/>
      <c r="H56" s="79"/>
      <c r="I56" s="79"/>
      <c r="J56" s="79"/>
      <c r="K56" s="79"/>
      <c r="L56" s="37"/>
      <c r="M56" s="37"/>
      <c r="N56" s="37"/>
    </row>
    <row r="57" spans="2:14" x14ac:dyDescent="0.2">
      <c r="B57" s="79"/>
      <c r="C57" s="79"/>
      <c r="D57" s="147"/>
      <c r="E57" s="79"/>
      <c r="F57" s="79"/>
      <c r="G57" s="79"/>
      <c r="H57" s="79"/>
      <c r="I57" s="79"/>
      <c r="J57" s="79"/>
      <c r="K57" s="79"/>
      <c r="L57" s="37"/>
      <c r="M57" s="37"/>
      <c r="N57" s="37"/>
    </row>
    <row r="58" spans="2:14" x14ac:dyDescent="0.2">
      <c r="B58" s="79"/>
      <c r="C58" s="147"/>
      <c r="D58" s="147"/>
      <c r="E58" s="147"/>
      <c r="F58" s="79"/>
      <c r="G58" s="79"/>
      <c r="H58" s="79"/>
      <c r="I58" s="79"/>
      <c r="J58" s="79"/>
      <c r="K58" s="79"/>
      <c r="L58" s="37"/>
      <c r="M58" s="37"/>
      <c r="N58" s="37"/>
    </row>
    <row r="59" spans="2:14" x14ac:dyDescent="0.2">
      <c r="B59" s="79"/>
      <c r="C59" s="79"/>
      <c r="D59" s="147"/>
      <c r="E59" s="79"/>
      <c r="F59" s="79"/>
      <c r="G59" s="79"/>
      <c r="H59" s="79"/>
      <c r="I59" s="79"/>
      <c r="J59" s="79"/>
      <c r="K59" s="79"/>
      <c r="L59" s="37"/>
      <c r="M59" s="37"/>
      <c r="N59" s="37"/>
    </row>
    <row r="60" spans="2:14" x14ac:dyDescent="0.2">
      <c r="B60" s="79"/>
      <c r="C60" s="79"/>
      <c r="D60" s="147"/>
      <c r="E60" s="79"/>
      <c r="F60" s="79"/>
      <c r="G60" s="79"/>
      <c r="H60" s="79"/>
      <c r="I60" s="79"/>
      <c r="J60" s="79"/>
      <c r="K60" s="79"/>
      <c r="L60" s="37"/>
      <c r="M60" s="37"/>
      <c r="N60" s="37"/>
    </row>
    <row r="61" spans="2:14" x14ac:dyDescent="0.2">
      <c r="B61" s="79"/>
      <c r="C61" s="79"/>
      <c r="D61" s="147"/>
      <c r="E61" s="79"/>
      <c r="F61" s="79"/>
      <c r="G61" s="79"/>
      <c r="H61" s="79"/>
      <c r="I61" s="79"/>
      <c r="J61" s="79"/>
      <c r="K61" s="79"/>
      <c r="L61" s="37"/>
      <c r="M61" s="37"/>
      <c r="N61" s="37"/>
    </row>
    <row r="62" spans="2:14" x14ac:dyDescent="0.2">
      <c r="D62" s="148"/>
    </row>
  </sheetData>
  <sheetProtection password="FC90" sheet="1" formatCells="0" formatColumns="0" formatRows="0"/>
  <mergeCells count="7">
    <mergeCell ref="A1:E1"/>
    <mergeCell ref="A22:L22"/>
    <mergeCell ref="A2:A3"/>
    <mergeCell ref="B2:B3"/>
    <mergeCell ref="A21:L21"/>
    <mergeCell ref="A20:L20"/>
    <mergeCell ref="A19:L19"/>
  </mergeCells>
  <phoneticPr fontId="0" type="noConversion"/>
  <pageMargins left="0.7" right="0.7" top="0.75" bottom="0.75" header="0.3" footer="0.3"/>
  <pageSetup paperSize="9" scale="3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S40"/>
  <sheetViews>
    <sheetView zoomScaleNormal="100" workbookViewId="0">
      <selection activeCell="O37" sqref="O37"/>
    </sheetView>
  </sheetViews>
  <sheetFormatPr defaultColWidth="9.140625" defaultRowHeight="12.75" x14ac:dyDescent="0.2"/>
  <cols>
    <col min="1" max="1" width="19.5703125" style="7" customWidth="1"/>
    <col min="2" max="2" width="12.140625" style="7" customWidth="1"/>
    <col min="3" max="17" width="12.85546875" style="7" customWidth="1"/>
    <col min="18" max="16384" width="9.140625" style="7"/>
  </cols>
  <sheetData>
    <row r="1" spans="1:19" ht="33.75" customHeight="1" thickBot="1" x14ac:dyDescent="0.25">
      <c r="A1" s="526" t="s">
        <v>67</v>
      </c>
      <c r="B1" s="526"/>
      <c r="C1" s="526"/>
      <c r="D1" s="526"/>
      <c r="E1" s="526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23"/>
      <c r="S1" s="23"/>
    </row>
    <row r="2" spans="1:19" ht="12.75" customHeight="1" x14ac:dyDescent="0.2">
      <c r="A2" s="578" t="s">
        <v>23</v>
      </c>
      <c r="B2" s="579"/>
      <c r="C2" s="367">
        <f>Troškovi!C2</f>
        <v>0</v>
      </c>
      <c r="D2" s="367">
        <f>Troškovi!D2</f>
        <v>1</v>
      </c>
      <c r="E2" s="367">
        <f>Troškovi!E2</f>
        <v>2</v>
      </c>
      <c r="F2" s="367">
        <f>Troškovi!F2</f>
        <v>3</v>
      </c>
      <c r="G2" s="367">
        <f>Troškovi!G2</f>
        <v>4</v>
      </c>
      <c r="H2" s="367">
        <f>Troškovi!H2</f>
        <v>5</v>
      </c>
      <c r="I2" s="367">
        <f>Troškovi!I2</f>
        <v>6</v>
      </c>
      <c r="J2" s="367">
        <f>Troškovi!J2</f>
        <v>7</v>
      </c>
      <c r="K2" s="367">
        <f>Troškovi!K2</f>
        <v>8</v>
      </c>
      <c r="L2" s="367">
        <f>Troškovi!L2</f>
        <v>9</v>
      </c>
      <c r="M2" s="367">
        <f>Troškovi!M2</f>
        <v>10</v>
      </c>
      <c r="N2" s="367">
        <f>Troškovi!N2</f>
        <v>11</v>
      </c>
      <c r="O2" s="367">
        <f>Troškovi!O2</f>
        <v>12</v>
      </c>
      <c r="P2" s="367">
        <f>Troškovi!P2</f>
        <v>13</v>
      </c>
      <c r="Q2" s="367">
        <f>Troškovi!Q2</f>
        <v>14</v>
      </c>
      <c r="R2" s="23"/>
      <c r="S2" s="23"/>
    </row>
    <row r="3" spans="1:19" x14ac:dyDescent="0.2">
      <c r="A3" s="580"/>
      <c r="B3" s="581"/>
      <c r="C3" s="154">
        <v>1</v>
      </c>
      <c r="D3" s="154">
        <v>2</v>
      </c>
      <c r="E3" s="154">
        <v>3</v>
      </c>
      <c r="F3" s="154">
        <v>4</v>
      </c>
      <c r="G3" s="154">
        <v>5</v>
      </c>
      <c r="H3" s="154">
        <v>6</v>
      </c>
      <c r="I3" s="154">
        <v>7</v>
      </c>
      <c r="J3" s="154">
        <v>8</v>
      </c>
      <c r="K3" s="154">
        <v>9</v>
      </c>
      <c r="L3" s="154">
        <v>10</v>
      </c>
      <c r="M3" s="154">
        <v>11</v>
      </c>
      <c r="N3" s="154">
        <v>12</v>
      </c>
      <c r="O3" s="154">
        <v>13</v>
      </c>
      <c r="P3" s="154">
        <v>14</v>
      </c>
      <c r="Q3" s="154">
        <v>15</v>
      </c>
      <c r="R3" s="23"/>
      <c r="S3" s="23"/>
    </row>
    <row r="4" spans="1:19" ht="15.75" customHeight="1" x14ac:dyDescent="0.2">
      <c r="A4" s="582" t="s">
        <v>76</v>
      </c>
      <c r="B4" s="583"/>
      <c r="C4" s="391">
        <f t="shared" ref="C4:Q4" si="0">C5+C6</f>
        <v>0</v>
      </c>
      <c r="D4" s="391">
        <f t="shared" si="0"/>
        <v>0</v>
      </c>
      <c r="E4" s="391">
        <f t="shared" si="0"/>
        <v>0</v>
      </c>
      <c r="F4" s="391">
        <f t="shared" si="0"/>
        <v>0</v>
      </c>
      <c r="G4" s="391">
        <f t="shared" si="0"/>
        <v>0</v>
      </c>
      <c r="H4" s="391">
        <f t="shared" si="0"/>
        <v>0</v>
      </c>
      <c r="I4" s="391">
        <f t="shared" si="0"/>
        <v>0</v>
      </c>
      <c r="J4" s="391">
        <f t="shared" si="0"/>
        <v>0</v>
      </c>
      <c r="K4" s="391">
        <f t="shared" si="0"/>
        <v>0</v>
      </c>
      <c r="L4" s="391">
        <f t="shared" si="0"/>
        <v>0</v>
      </c>
      <c r="M4" s="391">
        <f t="shared" si="0"/>
        <v>0</v>
      </c>
      <c r="N4" s="391">
        <f t="shared" si="0"/>
        <v>0</v>
      </c>
      <c r="O4" s="391">
        <f t="shared" si="0"/>
        <v>0</v>
      </c>
      <c r="P4" s="391">
        <f t="shared" si="0"/>
        <v>0</v>
      </c>
      <c r="Q4" s="391">
        <f t="shared" si="0"/>
        <v>0</v>
      </c>
      <c r="R4" s="23"/>
      <c r="S4" s="23"/>
    </row>
    <row r="5" spans="1:19" ht="15.75" customHeight="1" x14ac:dyDescent="0.2">
      <c r="A5" s="584" t="s">
        <v>125</v>
      </c>
      <c r="B5" s="585"/>
      <c r="C5" s="158">
        <f>IF(C$3&lt;='Osnovni podaci'!$B$8,Prihodi!C4,0)</f>
        <v>0</v>
      </c>
      <c r="D5" s="158">
        <f>IF(D$3&lt;='Osnovni podaci'!$B$8,Prihodi!D4,0)</f>
        <v>0</v>
      </c>
      <c r="E5" s="158">
        <f>IF(E$3&lt;='Osnovni podaci'!$B$8,Prihodi!E4,0)</f>
        <v>0</v>
      </c>
      <c r="F5" s="158">
        <f>IF(F$3&lt;='Osnovni podaci'!$B$8,Prihodi!F4,0)</f>
        <v>0</v>
      </c>
      <c r="G5" s="158">
        <f>IF(G$3&lt;='Osnovni podaci'!$B$8,Prihodi!G4,0)</f>
        <v>0</v>
      </c>
      <c r="H5" s="158">
        <f>IF(H$3&lt;='Osnovni podaci'!$B$8,Prihodi!H4,0)</f>
        <v>0</v>
      </c>
      <c r="I5" s="158">
        <f>IF(I$3&lt;='Osnovni podaci'!$B$8,Prihodi!I4,0)</f>
        <v>0</v>
      </c>
      <c r="J5" s="158">
        <f>IF(J$3&lt;='Osnovni podaci'!$B$8,Prihodi!J4,0)</f>
        <v>0</v>
      </c>
      <c r="K5" s="158">
        <f>IF(K$3&lt;='Osnovni podaci'!$B$8,Prihodi!K4,0)</f>
        <v>0</v>
      </c>
      <c r="L5" s="158">
        <f>IF(L$3&lt;='Osnovni podaci'!$B$8,Prihodi!L4,0)</f>
        <v>0</v>
      </c>
      <c r="M5" s="158">
        <f>IF(M$3&lt;='Osnovni podaci'!$B$8,Prihodi!M4,0)</f>
        <v>0</v>
      </c>
      <c r="N5" s="158">
        <f>IF(N$3&lt;='Osnovni podaci'!$B$8,Prihodi!N4,0)</f>
        <v>0</v>
      </c>
      <c r="O5" s="158">
        <f>IF(O$3&lt;='Osnovni podaci'!$B$8,Prihodi!O4,0)</f>
        <v>0</v>
      </c>
      <c r="P5" s="158">
        <f>IF(P$3&lt;='Osnovni podaci'!$B$8,Prihodi!P4,0)</f>
        <v>0</v>
      </c>
      <c r="Q5" s="158">
        <f>IF(Q$3&lt;='Osnovni podaci'!$B$8,Prihodi!Q4,0)</f>
        <v>0</v>
      </c>
      <c r="R5" s="23"/>
      <c r="S5" s="23"/>
    </row>
    <row r="6" spans="1:19" ht="15.75" customHeight="1" x14ac:dyDescent="0.2">
      <c r="A6" s="584" t="s">
        <v>122</v>
      </c>
      <c r="B6" s="585"/>
      <c r="C6" s="158">
        <f>IF(C$3&lt;='Osnovni podaci'!$B$8,Prihodi!C10,0)</f>
        <v>0</v>
      </c>
      <c r="D6" s="158">
        <f>IF(D$3&lt;='Osnovni podaci'!$B$8,Prihodi!D10,0)</f>
        <v>0</v>
      </c>
      <c r="E6" s="158">
        <f>IF(E$3&lt;='Osnovni podaci'!$B$8,Prihodi!E10,0)</f>
        <v>0</v>
      </c>
      <c r="F6" s="158">
        <f>IF(F$3&lt;='Osnovni podaci'!$B$8,Prihodi!F10,0)</f>
        <v>0</v>
      </c>
      <c r="G6" s="158">
        <f>IF(G$3&lt;='Osnovni podaci'!$B$8,Prihodi!G10,0)</f>
        <v>0</v>
      </c>
      <c r="H6" s="158">
        <f>IF(H$3&lt;='Osnovni podaci'!$B$8,Prihodi!H10,0)</f>
        <v>0</v>
      </c>
      <c r="I6" s="158">
        <f>IF(I$3&lt;='Osnovni podaci'!$B$8,Prihodi!I10,0)</f>
        <v>0</v>
      </c>
      <c r="J6" s="158">
        <f>IF(J$3&lt;='Osnovni podaci'!$B$8,Prihodi!J10,0)</f>
        <v>0</v>
      </c>
      <c r="K6" s="158">
        <f>IF(K$3&lt;='Osnovni podaci'!$B$8,Prihodi!K10,0)</f>
        <v>0</v>
      </c>
      <c r="L6" s="158">
        <f>IF(L$3&lt;='Osnovni podaci'!$B$8,Prihodi!L10,0)</f>
        <v>0</v>
      </c>
      <c r="M6" s="158">
        <f>IF(M$3&lt;='Osnovni podaci'!$B$8,Prihodi!M10,0)</f>
        <v>0</v>
      </c>
      <c r="N6" s="158">
        <f>IF(N$3&lt;='Osnovni podaci'!$B$8,Prihodi!N10,0)</f>
        <v>0</v>
      </c>
      <c r="O6" s="158">
        <f>IF(O$3&lt;='Osnovni podaci'!$B$8,Prihodi!O10,0)</f>
        <v>0</v>
      </c>
      <c r="P6" s="158">
        <f>IF(P$3&lt;='Osnovni podaci'!$B$8,Prihodi!P10,0)</f>
        <v>0</v>
      </c>
      <c r="Q6" s="158">
        <f>IF(Q$3&lt;='Osnovni podaci'!$B$8,Prihodi!Q10,0)</f>
        <v>0</v>
      </c>
      <c r="R6" s="23"/>
      <c r="S6" s="23"/>
    </row>
    <row r="7" spans="1:19" ht="15.75" customHeight="1" x14ac:dyDescent="0.2">
      <c r="A7" s="582" t="s">
        <v>126</v>
      </c>
      <c r="B7" s="583"/>
      <c r="C7" s="391">
        <f t="shared" ref="C7:Q7" si="1">C8+C12</f>
        <v>0</v>
      </c>
      <c r="D7" s="391">
        <f t="shared" si="1"/>
        <v>0</v>
      </c>
      <c r="E7" s="391">
        <f t="shared" si="1"/>
        <v>0</v>
      </c>
      <c r="F7" s="391">
        <f t="shared" si="1"/>
        <v>0</v>
      </c>
      <c r="G7" s="391">
        <f t="shared" si="1"/>
        <v>0</v>
      </c>
      <c r="H7" s="391">
        <f t="shared" si="1"/>
        <v>0</v>
      </c>
      <c r="I7" s="391">
        <f t="shared" si="1"/>
        <v>0</v>
      </c>
      <c r="J7" s="391">
        <f t="shared" si="1"/>
        <v>0</v>
      </c>
      <c r="K7" s="391">
        <f t="shared" si="1"/>
        <v>0</v>
      </c>
      <c r="L7" s="391">
        <f t="shared" si="1"/>
        <v>0</v>
      </c>
      <c r="M7" s="391">
        <f t="shared" si="1"/>
        <v>0</v>
      </c>
      <c r="N7" s="391">
        <f t="shared" si="1"/>
        <v>0</v>
      </c>
      <c r="O7" s="391">
        <f t="shared" si="1"/>
        <v>0</v>
      </c>
      <c r="P7" s="391">
        <f t="shared" si="1"/>
        <v>0</v>
      </c>
      <c r="Q7" s="391">
        <f t="shared" si="1"/>
        <v>0</v>
      </c>
      <c r="R7" s="23"/>
      <c r="S7" s="23"/>
    </row>
    <row r="8" spans="1:19" ht="15.75" customHeight="1" x14ac:dyDescent="0.2">
      <c r="A8" s="560" t="s">
        <v>128</v>
      </c>
      <c r="B8" s="561"/>
      <c r="C8" s="157">
        <f t="shared" ref="C8:Q8" si="2">SUM(C9:C11)</f>
        <v>0</v>
      </c>
      <c r="D8" s="157">
        <f t="shared" si="2"/>
        <v>0</v>
      </c>
      <c r="E8" s="157">
        <f t="shared" si="2"/>
        <v>0</v>
      </c>
      <c r="F8" s="157">
        <f t="shared" si="2"/>
        <v>0</v>
      </c>
      <c r="G8" s="157">
        <f t="shared" si="2"/>
        <v>0</v>
      </c>
      <c r="H8" s="157">
        <f t="shared" si="2"/>
        <v>0</v>
      </c>
      <c r="I8" s="157">
        <f t="shared" si="2"/>
        <v>0</v>
      </c>
      <c r="J8" s="157">
        <f t="shared" si="2"/>
        <v>0</v>
      </c>
      <c r="K8" s="157">
        <f t="shared" si="2"/>
        <v>0</v>
      </c>
      <c r="L8" s="157">
        <f t="shared" si="2"/>
        <v>0</v>
      </c>
      <c r="M8" s="157">
        <f t="shared" si="2"/>
        <v>0</v>
      </c>
      <c r="N8" s="157">
        <f t="shared" si="2"/>
        <v>0</v>
      </c>
      <c r="O8" s="157">
        <f t="shared" si="2"/>
        <v>0</v>
      </c>
      <c r="P8" s="157">
        <f t="shared" si="2"/>
        <v>0</v>
      </c>
      <c r="Q8" s="157">
        <f t="shared" si="2"/>
        <v>0</v>
      </c>
      <c r="R8" s="23"/>
      <c r="S8" s="23"/>
    </row>
    <row r="9" spans="1:19" ht="15.75" customHeight="1" x14ac:dyDescent="0.2">
      <c r="A9" s="584" t="s">
        <v>203</v>
      </c>
      <c r="B9" s="585"/>
      <c r="C9" s="158">
        <f>IF(C$3&lt;='Osnovni podaci'!$B$8,Troškovi!C8,0)</f>
        <v>0</v>
      </c>
      <c r="D9" s="158">
        <f>IF(D$3&lt;='Osnovni podaci'!$B$8,Troškovi!D8,0)</f>
        <v>0</v>
      </c>
      <c r="E9" s="158">
        <f>IF(E$3&lt;='Osnovni podaci'!$B$8,Troškovi!E8,0)</f>
        <v>0</v>
      </c>
      <c r="F9" s="158">
        <f>IF(F$3&lt;='Osnovni podaci'!$B$8,Troškovi!F8,0)</f>
        <v>0</v>
      </c>
      <c r="G9" s="158">
        <f>IF(G$3&lt;='Osnovni podaci'!$B$8,Troškovi!G8,0)</f>
        <v>0</v>
      </c>
      <c r="H9" s="158">
        <f>IF(H$3&lt;='Osnovni podaci'!$B$8,Troškovi!H8,0)</f>
        <v>0</v>
      </c>
      <c r="I9" s="158">
        <f>IF(I$3&lt;='Osnovni podaci'!$B$8,Troškovi!I8,0)</f>
        <v>0</v>
      </c>
      <c r="J9" s="158">
        <f>IF(J$3&lt;='Osnovni podaci'!$B$8,Troškovi!J8,0)</f>
        <v>0</v>
      </c>
      <c r="K9" s="158">
        <f>IF(K$3&lt;='Osnovni podaci'!$B$8,Troškovi!K8,0)</f>
        <v>0</v>
      </c>
      <c r="L9" s="158">
        <f>IF(L$3&lt;='Osnovni podaci'!$B$8,Troškovi!L8,0)</f>
        <v>0</v>
      </c>
      <c r="M9" s="158">
        <f>IF(M$3&lt;='Osnovni podaci'!$B$8,Troškovi!M8,0)</f>
        <v>0</v>
      </c>
      <c r="N9" s="158">
        <f>IF(N$3&lt;='Osnovni podaci'!$B$8,Troškovi!N8,0)</f>
        <v>0</v>
      </c>
      <c r="O9" s="158">
        <f>IF(O$3&lt;='Osnovni podaci'!$B$8,Troškovi!O8,0)</f>
        <v>0</v>
      </c>
      <c r="P9" s="158">
        <f>IF(P$3&lt;='Osnovni podaci'!$B$8,Troškovi!P8,0)</f>
        <v>0</v>
      </c>
      <c r="Q9" s="158">
        <f>IF(Q$3&lt;='Osnovni podaci'!$B$8,Troškovi!Q8,0)</f>
        <v>0</v>
      </c>
      <c r="R9" s="23"/>
      <c r="S9" s="23"/>
    </row>
    <row r="10" spans="1:19" ht="15.75" customHeight="1" x14ac:dyDescent="0.2">
      <c r="A10" s="586" t="s">
        <v>127</v>
      </c>
      <c r="B10" s="587"/>
      <c r="C10" s="158">
        <f>IF(C$3&lt;='Osnovni podaci'!$B$8,Zaposlenici!C12,0)</f>
        <v>0</v>
      </c>
      <c r="D10" s="158">
        <f>IF(D$3&lt;='Osnovni podaci'!$B$8,Zaposlenici!D12,0)</f>
        <v>0</v>
      </c>
      <c r="E10" s="158">
        <f>IF(E$3&lt;='Osnovni podaci'!$B$8,Zaposlenici!E12,0)</f>
        <v>0</v>
      </c>
      <c r="F10" s="158">
        <f>IF(F$3&lt;='Osnovni podaci'!$B$8,Zaposlenici!F12,0)</f>
        <v>0</v>
      </c>
      <c r="G10" s="158">
        <f>IF(G$3&lt;='Osnovni podaci'!$B$8,Zaposlenici!G12,0)</f>
        <v>0</v>
      </c>
      <c r="H10" s="158">
        <f>IF(H$3&lt;='Osnovni podaci'!$B$8,Zaposlenici!H12,0)</f>
        <v>0</v>
      </c>
      <c r="I10" s="158">
        <f>IF(I$3&lt;='Osnovni podaci'!$B$8,Zaposlenici!I12,0)</f>
        <v>0</v>
      </c>
      <c r="J10" s="158">
        <f>IF(J$3&lt;='Osnovni podaci'!$B$8,Zaposlenici!J12,0)</f>
        <v>0</v>
      </c>
      <c r="K10" s="158">
        <f>IF(K$3&lt;='Osnovni podaci'!$B$8,Zaposlenici!K12,0)</f>
        <v>0</v>
      </c>
      <c r="L10" s="158">
        <f>IF(L$3&lt;='Osnovni podaci'!$B$8,Zaposlenici!L12,0)</f>
        <v>0</v>
      </c>
      <c r="M10" s="158">
        <f>IF(M$3&lt;='Osnovni podaci'!$B$8,Zaposlenici!M12,0)</f>
        <v>0</v>
      </c>
      <c r="N10" s="158">
        <f>IF(N$3&lt;='Osnovni podaci'!$B$8,Zaposlenici!N12,0)</f>
        <v>0</v>
      </c>
      <c r="O10" s="158">
        <f>IF(O$3&lt;='Osnovni podaci'!$B$8,Zaposlenici!O12,0)</f>
        <v>0</v>
      </c>
      <c r="P10" s="158">
        <f>IF(P$3&lt;='Osnovni podaci'!$B$8,Zaposlenici!P12,0)</f>
        <v>0</v>
      </c>
      <c r="Q10" s="158">
        <f>IF(Q$3&lt;='Osnovni podaci'!$B$8,Zaposlenici!Q12,0)</f>
        <v>0</v>
      </c>
      <c r="R10" s="23"/>
      <c r="S10" s="23"/>
    </row>
    <row r="11" spans="1:19" ht="15.75" customHeight="1" x14ac:dyDescent="0.2">
      <c r="A11" s="586" t="s">
        <v>119</v>
      </c>
      <c r="B11" s="587"/>
      <c r="C11" s="158">
        <f>IF(C$3&lt;='Osnovni podaci'!$B$8,(Amortizacija!E11+Amortizacija!E32),0)</f>
        <v>0</v>
      </c>
      <c r="D11" s="158">
        <f>IF(D$3&lt;='Osnovni podaci'!$B$8,(Amortizacija!F11+Amortizacija!F32),0)</f>
        <v>0</v>
      </c>
      <c r="E11" s="158">
        <f>IF(E$3&lt;='Osnovni podaci'!$B$8,(Amortizacija!G11+Amortizacija!G32),0)</f>
        <v>0</v>
      </c>
      <c r="F11" s="158">
        <f>IF(F$3&lt;='Osnovni podaci'!$B$8,(Amortizacija!H11+Amortizacija!H32),0)</f>
        <v>0</v>
      </c>
      <c r="G11" s="158">
        <f>IF(G$3&lt;='Osnovni podaci'!$B$8,(Amortizacija!I11+Amortizacija!I32),0)</f>
        <v>0</v>
      </c>
      <c r="H11" s="158">
        <f>IF(H$3&lt;='Osnovni podaci'!$B$8,(Amortizacija!J11+Amortizacija!J32),0)</f>
        <v>0</v>
      </c>
      <c r="I11" s="158">
        <f>IF(I$3&lt;='Osnovni podaci'!$B$8,(Amortizacija!K11+Amortizacija!K32),0)</f>
        <v>0</v>
      </c>
      <c r="J11" s="158">
        <f>IF(J$3&lt;='Osnovni podaci'!$B$8,(Amortizacija!L11+Amortizacija!L32),0)</f>
        <v>0</v>
      </c>
      <c r="K11" s="158">
        <f>IF(K$3&lt;='Osnovni podaci'!$B$8,(Amortizacija!M11+Amortizacija!M32),0)</f>
        <v>0</v>
      </c>
      <c r="L11" s="158">
        <f>IF(L$3&lt;='Osnovni podaci'!$B$8,(Amortizacija!N11+Amortizacija!N32),0)</f>
        <v>0</v>
      </c>
      <c r="M11" s="158">
        <f>IF(M$3&lt;='Osnovni podaci'!$B$8,(Amortizacija!O11+Amortizacija!O32),0)</f>
        <v>0</v>
      </c>
      <c r="N11" s="158">
        <f>IF(N$3&lt;='Osnovni podaci'!$B$8,(Amortizacija!P11+Amortizacija!P32),0)</f>
        <v>0</v>
      </c>
      <c r="O11" s="158">
        <f>IF(O$3&lt;='Osnovni podaci'!$B$8,(Amortizacija!Q11+Amortizacija!Q32),0)</f>
        <v>0</v>
      </c>
      <c r="P11" s="158">
        <f>IF(P$3&lt;='Osnovni podaci'!$B$8,(Amortizacija!R11+Amortizacija!R32),0)</f>
        <v>0</v>
      </c>
      <c r="Q11" s="158">
        <f>IF(Q$3&lt;='Osnovni podaci'!$B$8,(Amortizacija!S11+Amortizacija!S32),0)</f>
        <v>0</v>
      </c>
      <c r="R11" s="23"/>
      <c r="S11" s="23"/>
    </row>
    <row r="12" spans="1:19" ht="15.75" customHeight="1" x14ac:dyDescent="0.2">
      <c r="A12" s="560" t="s">
        <v>129</v>
      </c>
      <c r="B12" s="561"/>
      <c r="C12" s="157">
        <f>IF(C$3&lt;='Osnovni podaci'!$B$8,Krediti!C17,0)</f>
        <v>0</v>
      </c>
      <c r="D12" s="157">
        <f>IF(D$3&lt;='Osnovni podaci'!$B$8,Krediti!D17,0)</f>
        <v>0</v>
      </c>
      <c r="E12" s="157">
        <f>IF(E$3&lt;='Osnovni podaci'!$B$8,Krediti!E17,0)</f>
        <v>0</v>
      </c>
      <c r="F12" s="157">
        <f>IF(F$3&lt;='Osnovni podaci'!$B$8,Krediti!F17,0)</f>
        <v>0</v>
      </c>
      <c r="G12" s="157">
        <f>IF(G$3&lt;='Osnovni podaci'!$B$8,Krediti!G17,0)</f>
        <v>0</v>
      </c>
      <c r="H12" s="157">
        <f>IF(H$3&lt;='Osnovni podaci'!$B$8,Krediti!H17,0)</f>
        <v>0</v>
      </c>
      <c r="I12" s="157">
        <f>IF(I$3&lt;='Osnovni podaci'!$B$8,Krediti!I17,0)</f>
        <v>0</v>
      </c>
      <c r="J12" s="157">
        <f>IF(J$3&lt;='Osnovni podaci'!$B$8,Krediti!J17,0)</f>
        <v>0</v>
      </c>
      <c r="K12" s="157">
        <f>IF(K$3&lt;='Osnovni podaci'!$B$8,Krediti!K17,0)</f>
        <v>0</v>
      </c>
      <c r="L12" s="157">
        <f>IF(L$3&lt;='Osnovni podaci'!$B$8,Krediti!L17,0)</f>
        <v>0</v>
      </c>
      <c r="M12" s="157">
        <f>IF(M$3&lt;='Osnovni podaci'!$B$8,Krediti!M17,0)</f>
        <v>0</v>
      </c>
      <c r="N12" s="157">
        <f>IF(N$3&lt;='Osnovni podaci'!$B$8,Krediti!N17,0)</f>
        <v>0</v>
      </c>
      <c r="O12" s="157">
        <f>IF(O$3&lt;='Osnovni podaci'!$B$8,Krediti!O17,0)</f>
        <v>0</v>
      </c>
      <c r="P12" s="157">
        <f>IF(P$3&lt;='Osnovni podaci'!$B$8,Krediti!P17,0)</f>
        <v>0</v>
      </c>
      <c r="Q12" s="157">
        <f>IF(Q$3&lt;='Osnovni podaci'!$B$8,Krediti!Q17,0)</f>
        <v>0</v>
      </c>
      <c r="R12" s="23"/>
      <c r="S12" s="23"/>
    </row>
    <row r="13" spans="1:19" x14ac:dyDescent="0.2">
      <c r="A13" s="584" t="s">
        <v>130</v>
      </c>
      <c r="B13" s="585"/>
      <c r="C13" s="157">
        <f t="shared" ref="C13:Q13" si="3">C4-C7</f>
        <v>0</v>
      </c>
      <c r="D13" s="157">
        <f t="shared" si="3"/>
        <v>0</v>
      </c>
      <c r="E13" s="157">
        <f t="shared" si="3"/>
        <v>0</v>
      </c>
      <c r="F13" s="157">
        <f t="shared" si="3"/>
        <v>0</v>
      </c>
      <c r="G13" s="157">
        <f t="shared" si="3"/>
        <v>0</v>
      </c>
      <c r="H13" s="157">
        <f t="shared" si="3"/>
        <v>0</v>
      </c>
      <c r="I13" s="157">
        <f t="shared" si="3"/>
        <v>0</v>
      </c>
      <c r="J13" s="157">
        <f t="shared" si="3"/>
        <v>0</v>
      </c>
      <c r="K13" s="157">
        <f t="shared" si="3"/>
        <v>0</v>
      </c>
      <c r="L13" s="157">
        <f t="shared" si="3"/>
        <v>0</v>
      </c>
      <c r="M13" s="157">
        <f t="shared" si="3"/>
        <v>0</v>
      </c>
      <c r="N13" s="157">
        <f t="shared" si="3"/>
        <v>0</v>
      </c>
      <c r="O13" s="157">
        <f t="shared" si="3"/>
        <v>0</v>
      </c>
      <c r="P13" s="157">
        <f t="shared" si="3"/>
        <v>0</v>
      </c>
      <c r="Q13" s="157">
        <f t="shared" si="3"/>
        <v>0</v>
      </c>
      <c r="R13" s="23"/>
      <c r="S13" s="23"/>
    </row>
    <row r="14" spans="1:19" x14ac:dyDescent="0.2">
      <c r="A14" s="584" t="s">
        <v>131</v>
      </c>
      <c r="B14" s="585"/>
      <c r="C14" s="158">
        <f>IF((C4-C7)&gt;0,(C4-C7)*$C$17,0)</f>
        <v>0</v>
      </c>
      <c r="D14" s="158">
        <f>IF((D4-D7)&gt;0,(D4-D7)*$D$17,0)</f>
        <v>0</v>
      </c>
      <c r="E14" s="158">
        <f>IF((E4-E7)&gt;0,(E4-E7)*$E$17,0)</f>
        <v>0</v>
      </c>
      <c r="F14" s="158">
        <f>IF((F4-F7)&gt;0,(F4-F7)*$F$17,0)</f>
        <v>0</v>
      </c>
      <c r="G14" s="158">
        <f>IF((G4-G7)&gt;0,(G4-G7)*$G$17,0)</f>
        <v>0</v>
      </c>
      <c r="H14" s="158">
        <f>IF((H4-H7)&gt;0,(H4-H7)*$H$17,0)</f>
        <v>0</v>
      </c>
      <c r="I14" s="158">
        <f>IF((I4-I7)&gt;0,(I4-I7)*$I$17,0)</f>
        <v>0</v>
      </c>
      <c r="J14" s="158">
        <f>IF((J4-J7)&gt;0,(J4-J7)*$J$17,0)</f>
        <v>0</v>
      </c>
      <c r="K14" s="158">
        <f>IF((K4-K7)&gt;0,(K4-K7)*$K$17,0)</f>
        <v>0</v>
      </c>
      <c r="L14" s="158">
        <f>IF((L4-L7)&gt;0,(L4-L7)*$L$17,0)</f>
        <v>0</v>
      </c>
      <c r="M14" s="158">
        <f>IF((M4-M7)&gt;0,(M4-M7)*$M$17,0)</f>
        <v>0</v>
      </c>
      <c r="N14" s="158">
        <f>IF((N4-N7)&gt;0,(N4-N7)*$N$17,0)</f>
        <v>0</v>
      </c>
      <c r="O14" s="158">
        <f>IF((O4-O7)&gt;0,(O4-O7)*$O$17,0)</f>
        <v>0</v>
      </c>
      <c r="P14" s="158">
        <f>IF((P4-P7)&gt;0,(P4-P7)*$P$17,0)</f>
        <v>0</v>
      </c>
      <c r="Q14" s="158">
        <f>IF((Q4-Q7)&gt;0,(Q4-Q7)*$Q$17,0)</f>
        <v>0</v>
      </c>
      <c r="R14" s="23"/>
      <c r="S14" s="23"/>
    </row>
    <row r="15" spans="1:19" x14ac:dyDescent="0.2">
      <c r="A15" s="560" t="s">
        <v>204</v>
      </c>
      <c r="B15" s="561"/>
      <c r="C15" s="157">
        <f>C13-C14</f>
        <v>0</v>
      </c>
      <c r="D15" s="157">
        <f t="shared" ref="D15:Q15" si="4">D13-D14</f>
        <v>0</v>
      </c>
      <c r="E15" s="157">
        <f t="shared" si="4"/>
        <v>0</v>
      </c>
      <c r="F15" s="157">
        <f t="shared" si="4"/>
        <v>0</v>
      </c>
      <c r="G15" s="157">
        <f t="shared" si="4"/>
        <v>0</v>
      </c>
      <c r="H15" s="157">
        <f t="shared" si="4"/>
        <v>0</v>
      </c>
      <c r="I15" s="157">
        <f t="shared" si="4"/>
        <v>0</v>
      </c>
      <c r="J15" s="157">
        <f t="shared" si="4"/>
        <v>0</v>
      </c>
      <c r="K15" s="157">
        <f t="shared" si="4"/>
        <v>0</v>
      </c>
      <c r="L15" s="157">
        <f t="shared" si="4"/>
        <v>0</v>
      </c>
      <c r="M15" s="157">
        <f t="shared" si="4"/>
        <v>0</v>
      </c>
      <c r="N15" s="157">
        <f t="shared" si="4"/>
        <v>0</v>
      </c>
      <c r="O15" s="157">
        <f t="shared" si="4"/>
        <v>0</v>
      </c>
      <c r="P15" s="157">
        <f t="shared" si="4"/>
        <v>0</v>
      </c>
      <c r="Q15" s="157">
        <f t="shared" si="4"/>
        <v>0</v>
      </c>
      <c r="R15" s="23"/>
      <c r="S15" s="23"/>
    </row>
    <row r="16" spans="1:19" ht="21.75" customHeight="1" x14ac:dyDescent="0.2">
      <c r="A16" s="577"/>
      <c r="B16" s="577"/>
      <c r="C16" s="577"/>
      <c r="D16" s="577"/>
      <c r="E16" s="577"/>
      <c r="F16" s="577"/>
      <c r="G16" s="577"/>
      <c r="H16" s="577"/>
      <c r="I16" s="577"/>
      <c r="J16" s="577"/>
      <c r="K16" s="577"/>
      <c r="L16" s="577"/>
      <c r="M16" s="577"/>
      <c r="N16" s="577"/>
      <c r="O16" s="577"/>
      <c r="P16" s="577"/>
      <c r="Q16" s="577"/>
      <c r="R16" s="23"/>
      <c r="S16" s="23"/>
    </row>
    <row r="17" spans="1:19" ht="27" customHeight="1" x14ac:dyDescent="0.2">
      <c r="A17" s="562" t="s">
        <v>132</v>
      </c>
      <c r="B17" s="56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23"/>
      <c r="S17" s="23"/>
    </row>
    <row r="18" spans="1:19" x14ac:dyDescent="0.2">
      <c r="A18" s="482"/>
      <c r="B18" s="482"/>
      <c r="C18" s="482"/>
      <c r="D18" s="482"/>
      <c r="E18" s="482"/>
      <c r="F18" s="482"/>
      <c r="G18" s="482"/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23"/>
      <c r="S18" s="23"/>
    </row>
    <row r="19" spans="1:19" ht="28.5" customHeight="1" thickBot="1" x14ac:dyDescent="0.25">
      <c r="A19" s="572" t="s">
        <v>79</v>
      </c>
      <c r="B19" s="572"/>
      <c r="C19" s="572"/>
      <c r="D19" s="572"/>
      <c r="E19" s="572"/>
      <c r="F19" s="572"/>
      <c r="G19" s="572"/>
      <c r="H19" s="572"/>
      <c r="I19" s="572"/>
      <c r="J19" s="572"/>
      <c r="K19" s="572"/>
      <c r="L19" s="572"/>
      <c r="M19" s="572"/>
      <c r="N19" s="572"/>
      <c r="O19" s="572"/>
      <c r="P19" s="572"/>
      <c r="Q19" s="572"/>
      <c r="R19" s="23"/>
      <c r="S19" s="23"/>
    </row>
    <row r="20" spans="1:19" ht="19.5" customHeight="1" x14ac:dyDescent="0.2">
      <c r="A20" s="371" t="s">
        <v>133</v>
      </c>
      <c r="B20" s="161"/>
      <c r="C20" s="570"/>
      <c r="D20" s="571"/>
      <c r="E20" s="571"/>
      <c r="F20" s="571"/>
      <c r="G20" s="571"/>
      <c r="H20" s="571"/>
      <c r="I20" s="571"/>
      <c r="J20" s="571"/>
      <c r="K20" s="571"/>
      <c r="L20" s="571"/>
      <c r="M20" s="571"/>
      <c r="N20" s="571"/>
      <c r="O20" s="571"/>
      <c r="P20" s="571"/>
      <c r="Q20" s="571"/>
      <c r="R20" s="23"/>
      <c r="S20" s="23"/>
    </row>
    <row r="21" spans="1:19" ht="19.5" hidden="1" customHeight="1" x14ac:dyDescent="0.2">
      <c r="A21" s="564" t="s">
        <v>134</v>
      </c>
      <c r="B21" s="565"/>
      <c r="C21" s="372">
        <f t="shared" ref="C21:Q21" si="5">C13-$B$20</f>
        <v>0</v>
      </c>
      <c r="D21" s="372">
        <f t="shared" si="5"/>
        <v>0</v>
      </c>
      <c r="E21" s="372">
        <f t="shared" si="5"/>
        <v>0</v>
      </c>
      <c r="F21" s="372">
        <f t="shared" si="5"/>
        <v>0</v>
      </c>
      <c r="G21" s="372">
        <f t="shared" si="5"/>
        <v>0</v>
      </c>
      <c r="H21" s="372">
        <f t="shared" si="5"/>
        <v>0</v>
      </c>
      <c r="I21" s="372">
        <f t="shared" si="5"/>
        <v>0</v>
      </c>
      <c r="J21" s="372">
        <f t="shared" si="5"/>
        <v>0</v>
      </c>
      <c r="K21" s="372">
        <f t="shared" si="5"/>
        <v>0</v>
      </c>
      <c r="L21" s="372">
        <f t="shared" si="5"/>
        <v>0</v>
      </c>
      <c r="M21" s="372">
        <f t="shared" si="5"/>
        <v>0</v>
      </c>
      <c r="N21" s="372">
        <f t="shared" si="5"/>
        <v>0</v>
      </c>
      <c r="O21" s="372">
        <f t="shared" si="5"/>
        <v>0</v>
      </c>
      <c r="P21" s="372">
        <f t="shared" si="5"/>
        <v>0</v>
      </c>
      <c r="Q21" s="372">
        <f t="shared" si="5"/>
        <v>0</v>
      </c>
      <c r="R21" s="23"/>
      <c r="S21" s="23"/>
    </row>
    <row r="22" spans="1:19" hidden="1" x14ac:dyDescent="0.2">
      <c r="A22" s="197" t="s">
        <v>235</v>
      </c>
      <c r="B22" s="160">
        <f>IF(B21&lt;=0,0,IF(B21&lt;30000*12,B21*20%,30000*12*20%))</f>
        <v>0</v>
      </c>
      <c r="C22" s="160">
        <f t="shared" ref="C22:Q22" si="6">IF(C21&lt;=0,0,IF(C21&lt;30000*12,C21*20%,30000*12*20%))</f>
        <v>0</v>
      </c>
      <c r="D22" s="160">
        <f t="shared" si="6"/>
        <v>0</v>
      </c>
      <c r="E22" s="160">
        <f t="shared" si="6"/>
        <v>0</v>
      </c>
      <c r="F22" s="160">
        <f t="shared" si="6"/>
        <v>0</v>
      </c>
      <c r="G22" s="160">
        <f t="shared" si="6"/>
        <v>0</v>
      </c>
      <c r="H22" s="160">
        <f t="shared" si="6"/>
        <v>0</v>
      </c>
      <c r="I22" s="160">
        <f t="shared" si="6"/>
        <v>0</v>
      </c>
      <c r="J22" s="160">
        <f t="shared" si="6"/>
        <v>0</v>
      </c>
      <c r="K22" s="160">
        <f t="shared" si="6"/>
        <v>0</v>
      </c>
      <c r="L22" s="160">
        <f t="shared" si="6"/>
        <v>0</v>
      </c>
      <c r="M22" s="160">
        <f t="shared" si="6"/>
        <v>0</v>
      </c>
      <c r="N22" s="160">
        <f t="shared" si="6"/>
        <v>0</v>
      </c>
      <c r="O22" s="160">
        <f t="shared" si="6"/>
        <v>0</v>
      </c>
      <c r="P22" s="160">
        <f t="shared" si="6"/>
        <v>0</v>
      </c>
      <c r="Q22" s="160">
        <f t="shared" si="6"/>
        <v>0</v>
      </c>
      <c r="R22" s="23"/>
      <c r="S22" s="23"/>
    </row>
    <row r="23" spans="1:19" hidden="1" x14ac:dyDescent="0.2">
      <c r="A23" s="197" t="s">
        <v>236</v>
      </c>
      <c r="B23" s="160">
        <f>IF((B21-30000*12)&lt;=0,0,(B21-30000*12)*30%)</f>
        <v>0</v>
      </c>
      <c r="C23" s="160">
        <f t="shared" ref="C23:Q23" si="7">IF((C21-30000*12)&lt;=0,0,(C21-30000*12)*30%)</f>
        <v>0</v>
      </c>
      <c r="D23" s="160">
        <f t="shared" si="7"/>
        <v>0</v>
      </c>
      <c r="E23" s="160">
        <f t="shared" si="7"/>
        <v>0</v>
      </c>
      <c r="F23" s="160">
        <f t="shared" si="7"/>
        <v>0</v>
      </c>
      <c r="G23" s="160">
        <f t="shared" si="7"/>
        <v>0</v>
      </c>
      <c r="H23" s="160">
        <f t="shared" si="7"/>
        <v>0</v>
      </c>
      <c r="I23" s="160">
        <f t="shared" si="7"/>
        <v>0</v>
      </c>
      <c r="J23" s="160">
        <f t="shared" si="7"/>
        <v>0</v>
      </c>
      <c r="K23" s="160">
        <f t="shared" si="7"/>
        <v>0</v>
      </c>
      <c r="L23" s="160">
        <f t="shared" si="7"/>
        <v>0</v>
      </c>
      <c r="M23" s="160">
        <f t="shared" si="7"/>
        <v>0</v>
      </c>
      <c r="N23" s="160">
        <f t="shared" si="7"/>
        <v>0</v>
      </c>
      <c r="O23" s="160">
        <f t="shared" si="7"/>
        <v>0</v>
      </c>
      <c r="P23" s="160">
        <f t="shared" si="7"/>
        <v>0</v>
      </c>
      <c r="Q23" s="160">
        <f t="shared" si="7"/>
        <v>0</v>
      </c>
      <c r="R23" s="23"/>
      <c r="S23" s="23"/>
    </row>
    <row r="24" spans="1:19" hidden="1" x14ac:dyDescent="0.2">
      <c r="A24" s="373" t="s">
        <v>137</v>
      </c>
      <c r="B24" s="374">
        <f>B22+B23</f>
        <v>0</v>
      </c>
      <c r="C24" s="374">
        <f t="shared" ref="C24:Q24" si="8">C22+C23</f>
        <v>0</v>
      </c>
      <c r="D24" s="374">
        <f t="shared" si="8"/>
        <v>0</v>
      </c>
      <c r="E24" s="374">
        <f t="shared" si="8"/>
        <v>0</v>
      </c>
      <c r="F24" s="374">
        <f t="shared" si="8"/>
        <v>0</v>
      </c>
      <c r="G24" s="374">
        <f t="shared" si="8"/>
        <v>0</v>
      </c>
      <c r="H24" s="374">
        <f t="shared" si="8"/>
        <v>0</v>
      </c>
      <c r="I24" s="374">
        <f t="shared" si="8"/>
        <v>0</v>
      </c>
      <c r="J24" s="374">
        <f t="shared" si="8"/>
        <v>0</v>
      </c>
      <c r="K24" s="374">
        <f t="shared" si="8"/>
        <v>0</v>
      </c>
      <c r="L24" s="374">
        <f t="shared" si="8"/>
        <v>0</v>
      </c>
      <c r="M24" s="374">
        <f t="shared" si="8"/>
        <v>0</v>
      </c>
      <c r="N24" s="374">
        <f t="shared" si="8"/>
        <v>0</v>
      </c>
      <c r="O24" s="374">
        <f t="shared" si="8"/>
        <v>0</v>
      </c>
      <c r="P24" s="374">
        <f t="shared" si="8"/>
        <v>0</v>
      </c>
      <c r="Q24" s="374">
        <f t="shared" si="8"/>
        <v>0</v>
      </c>
      <c r="R24" s="23"/>
      <c r="S24" s="23"/>
    </row>
    <row r="25" spans="1:19" ht="17.25" customHeight="1" x14ac:dyDescent="0.2">
      <c r="A25" s="197" t="s">
        <v>65</v>
      </c>
      <c r="B25" s="152"/>
      <c r="C25" s="568"/>
      <c r="D25" s="569"/>
      <c r="E25" s="569"/>
      <c r="F25" s="569"/>
      <c r="G25" s="569"/>
      <c r="H25" s="569"/>
      <c r="I25" s="569"/>
      <c r="J25" s="569"/>
      <c r="K25" s="569"/>
      <c r="L25" s="569"/>
      <c r="M25" s="569"/>
      <c r="N25" s="569"/>
      <c r="O25" s="569"/>
      <c r="P25" s="569"/>
      <c r="Q25" s="569"/>
      <c r="R25" s="23"/>
      <c r="S25" s="23"/>
    </row>
    <row r="26" spans="1:19" hidden="1" x14ac:dyDescent="0.2">
      <c r="A26" s="373" t="s">
        <v>135</v>
      </c>
      <c r="B26" s="374">
        <f>B24*$B$25</f>
        <v>0</v>
      </c>
      <c r="C26" s="374">
        <f t="shared" ref="C26:Q26" si="9">C24*$B$25</f>
        <v>0</v>
      </c>
      <c r="D26" s="374">
        <f t="shared" si="9"/>
        <v>0</v>
      </c>
      <c r="E26" s="374">
        <f t="shared" si="9"/>
        <v>0</v>
      </c>
      <c r="F26" s="374">
        <f t="shared" si="9"/>
        <v>0</v>
      </c>
      <c r="G26" s="374">
        <f t="shared" si="9"/>
        <v>0</v>
      </c>
      <c r="H26" s="374">
        <f t="shared" si="9"/>
        <v>0</v>
      </c>
      <c r="I26" s="374">
        <f t="shared" si="9"/>
        <v>0</v>
      </c>
      <c r="J26" s="374">
        <f t="shared" si="9"/>
        <v>0</v>
      </c>
      <c r="K26" s="374">
        <f t="shared" si="9"/>
        <v>0</v>
      </c>
      <c r="L26" s="374">
        <f t="shared" si="9"/>
        <v>0</v>
      </c>
      <c r="M26" s="374">
        <f t="shared" si="9"/>
        <v>0</v>
      </c>
      <c r="N26" s="374">
        <f t="shared" si="9"/>
        <v>0</v>
      </c>
      <c r="O26" s="374">
        <f t="shared" si="9"/>
        <v>0</v>
      </c>
      <c r="P26" s="374">
        <f t="shared" si="9"/>
        <v>0</v>
      </c>
      <c r="Q26" s="374">
        <f t="shared" si="9"/>
        <v>0</v>
      </c>
      <c r="R26" s="23"/>
      <c r="S26" s="23"/>
    </row>
    <row r="27" spans="1:19" hidden="1" x14ac:dyDescent="0.2">
      <c r="A27" s="375" t="s">
        <v>136</v>
      </c>
      <c r="B27" s="374">
        <f>B24+B26</f>
        <v>0</v>
      </c>
      <c r="C27" s="374">
        <f t="shared" ref="C27:Q27" si="10">C24+C26</f>
        <v>0</v>
      </c>
      <c r="D27" s="374">
        <f t="shared" si="10"/>
        <v>0</v>
      </c>
      <c r="E27" s="374">
        <f t="shared" si="10"/>
        <v>0</v>
      </c>
      <c r="F27" s="374">
        <f t="shared" si="10"/>
        <v>0</v>
      </c>
      <c r="G27" s="374">
        <f t="shared" si="10"/>
        <v>0</v>
      </c>
      <c r="H27" s="374">
        <f t="shared" si="10"/>
        <v>0</v>
      </c>
      <c r="I27" s="374">
        <f t="shared" si="10"/>
        <v>0</v>
      </c>
      <c r="J27" s="374">
        <f t="shared" si="10"/>
        <v>0</v>
      </c>
      <c r="K27" s="374">
        <f t="shared" si="10"/>
        <v>0</v>
      </c>
      <c r="L27" s="374">
        <f t="shared" si="10"/>
        <v>0</v>
      </c>
      <c r="M27" s="374">
        <f t="shared" si="10"/>
        <v>0</v>
      </c>
      <c r="N27" s="374">
        <f t="shared" si="10"/>
        <v>0</v>
      </c>
      <c r="O27" s="374">
        <f t="shared" si="10"/>
        <v>0</v>
      </c>
      <c r="P27" s="374">
        <f t="shared" si="10"/>
        <v>0</v>
      </c>
      <c r="Q27" s="374">
        <f t="shared" si="10"/>
        <v>0</v>
      </c>
      <c r="R27" s="23"/>
      <c r="S27" s="23"/>
    </row>
    <row r="28" spans="1:19" ht="18.75" customHeight="1" x14ac:dyDescent="0.2">
      <c r="A28" s="573" t="s">
        <v>132</v>
      </c>
      <c r="B28" s="574"/>
      <c r="C28" s="376" t="e">
        <f t="shared" ref="C28:Q28" si="11">C27/C13</f>
        <v>#DIV/0!</v>
      </c>
      <c r="D28" s="376" t="e">
        <f t="shared" si="11"/>
        <v>#DIV/0!</v>
      </c>
      <c r="E28" s="376" t="e">
        <f t="shared" si="11"/>
        <v>#DIV/0!</v>
      </c>
      <c r="F28" s="376" t="e">
        <f t="shared" si="11"/>
        <v>#DIV/0!</v>
      </c>
      <c r="G28" s="376" t="e">
        <f t="shared" si="11"/>
        <v>#DIV/0!</v>
      </c>
      <c r="H28" s="376" t="e">
        <f t="shared" si="11"/>
        <v>#DIV/0!</v>
      </c>
      <c r="I28" s="376" t="e">
        <f t="shared" si="11"/>
        <v>#DIV/0!</v>
      </c>
      <c r="J28" s="376" t="e">
        <f t="shared" si="11"/>
        <v>#DIV/0!</v>
      </c>
      <c r="K28" s="376" t="e">
        <f t="shared" si="11"/>
        <v>#DIV/0!</v>
      </c>
      <c r="L28" s="376" t="e">
        <f t="shared" si="11"/>
        <v>#DIV/0!</v>
      </c>
      <c r="M28" s="376" t="e">
        <f t="shared" si="11"/>
        <v>#DIV/0!</v>
      </c>
      <c r="N28" s="376" t="e">
        <f t="shared" si="11"/>
        <v>#DIV/0!</v>
      </c>
      <c r="O28" s="376" t="e">
        <f t="shared" si="11"/>
        <v>#DIV/0!</v>
      </c>
      <c r="P28" s="376" t="e">
        <f t="shared" si="11"/>
        <v>#DIV/0!</v>
      </c>
      <c r="Q28" s="376" t="e">
        <f t="shared" si="11"/>
        <v>#DIV/0!</v>
      </c>
      <c r="R28" s="23"/>
      <c r="S28" s="23"/>
    </row>
    <row r="29" spans="1:19" x14ac:dyDescent="0.2">
      <c r="A29" s="482"/>
      <c r="B29" s="482"/>
      <c r="C29" s="482"/>
      <c r="D29" s="482"/>
      <c r="E29" s="482"/>
      <c r="F29" s="482"/>
      <c r="G29" s="482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3"/>
      <c r="S29" s="23"/>
    </row>
    <row r="30" spans="1:19" ht="27" customHeight="1" thickBot="1" x14ac:dyDescent="0.25">
      <c r="A30" s="572" t="s">
        <v>78</v>
      </c>
      <c r="B30" s="572"/>
      <c r="C30" s="572"/>
      <c r="D30" s="572"/>
      <c r="E30" s="572"/>
      <c r="F30" s="572"/>
      <c r="G30" s="572"/>
      <c r="H30" s="572"/>
      <c r="I30" s="572"/>
      <c r="J30" s="572"/>
      <c r="K30" s="572"/>
      <c r="L30" s="572"/>
      <c r="M30" s="572"/>
      <c r="N30" s="572"/>
      <c r="O30" s="572"/>
      <c r="P30" s="572"/>
      <c r="Q30" s="572"/>
      <c r="R30" s="23"/>
      <c r="S30" s="23"/>
    </row>
    <row r="31" spans="1:19" ht="16.5" customHeight="1" x14ac:dyDescent="0.2">
      <c r="A31" s="575" t="s">
        <v>138</v>
      </c>
      <c r="B31" s="576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23"/>
      <c r="S31" s="23"/>
    </row>
    <row r="32" spans="1:19" ht="16.5" customHeight="1" x14ac:dyDescent="0.2">
      <c r="A32" s="573" t="s">
        <v>132</v>
      </c>
      <c r="B32" s="574"/>
      <c r="C32" s="376" t="e">
        <f t="shared" ref="C32:Q32" si="12">C31/C13</f>
        <v>#DIV/0!</v>
      </c>
      <c r="D32" s="376" t="e">
        <f t="shared" si="12"/>
        <v>#DIV/0!</v>
      </c>
      <c r="E32" s="376" t="e">
        <f t="shared" si="12"/>
        <v>#DIV/0!</v>
      </c>
      <c r="F32" s="376" t="e">
        <f t="shared" si="12"/>
        <v>#DIV/0!</v>
      </c>
      <c r="G32" s="376" t="e">
        <f t="shared" si="12"/>
        <v>#DIV/0!</v>
      </c>
      <c r="H32" s="376" t="e">
        <f t="shared" si="12"/>
        <v>#DIV/0!</v>
      </c>
      <c r="I32" s="376" t="e">
        <f t="shared" si="12"/>
        <v>#DIV/0!</v>
      </c>
      <c r="J32" s="376" t="e">
        <f t="shared" si="12"/>
        <v>#DIV/0!</v>
      </c>
      <c r="K32" s="376" t="e">
        <f t="shared" si="12"/>
        <v>#DIV/0!</v>
      </c>
      <c r="L32" s="376" t="e">
        <f t="shared" si="12"/>
        <v>#DIV/0!</v>
      </c>
      <c r="M32" s="376" t="e">
        <f t="shared" si="12"/>
        <v>#DIV/0!</v>
      </c>
      <c r="N32" s="376" t="e">
        <f t="shared" si="12"/>
        <v>#DIV/0!</v>
      </c>
      <c r="O32" s="376" t="e">
        <f t="shared" si="12"/>
        <v>#DIV/0!</v>
      </c>
      <c r="P32" s="376" t="e">
        <f t="shared" si="12"/>
        <v>#DIV/0!</v>
      </c>
      <c r="Q32" s="376" t="e">
        <f t="shared" si="12"/>
        <v>#DIV/0!</v>
      </c>
      <c r="R32" s="23"/>
      <c r="S32" s="23"/>
    </row>
    <row r="33" spans="1:19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</row>
    <row r="34" spans="1:19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</row>
    <row r="35" spans="1:19" ht="15.75" x14ac:dyDescent="0.2">
      <c r="A35" s="499" t="s">
        <v>27</v>
      </c>
      <c r="B35" s="499"/>
      <c r="C35" s="499"/>
      <c r="D35" s="499"/>
      <c r="E35" s="499"/>
      <c r="F35" s="499"/>
      <c r="G35" s="499"/>
      <c r="H35" s="499"/>
      <c r="I35" s="499"/>
      <c r="J35" s="499"/>
      <c r="K35" s="499"/>
      <c r="L35" s="499"/>
      <c r="M35" s="23"/>
      <c r="N35" s="23"/>
      <c r="O35" s="23"/>
      <c r="P35" s="23"/>
      <c r="Q35" s="23"/>
      <c r="R35" s="23"/>
      <c r="S35" s="23"/>
    </row>
    <row r="36" spans="1:19" ht="17.25" customHeight="1" x14ac:dyDescent="0.2">
      <c r="A36" s="468" t="s">
        <v>140</v>
      </c>
      <c r="B36" s="468"/>
      <c r="C36" s="468"/>
      <c r="D36" s="468"/>
      <c r="E36" s="468"/>
      <c r="F36" s="468"/>
      <c r="G36" s="468"/>
      <c r="H36" s="468"/>
      <c r="I36" s="468"/>
      <c r="J36" s="468"/>
      <c r="K36" s="468"/>
      <c r="L36" s="468"/>
      <c r="M36" s="23"/>
      <c r="N36" s="23"/>
      <c r="O36" s="23"/>
      <c r="P36" s="23"/>
      <c r="Q36" s="23"/>
      <c r="R36" s="23"/>
      <c r="S36" s="23"/>
    </row>
    <row r="37" spans="1:19" ht="31.5" customHeight="1" x14ac:dyDescent="0.2">
      <c r="A37" s="468" t="s">
        <v>139</v>
      </c>
      <c r="B37" s="468"/>
      <c r="C37" s="468"/>
      <c r="D37" s="468"/>
      <c r="E37" s="468"/>
      <c r="F37" s="468"/>
      <c r="G37" s="468"/>
      <c r="H37" s="468"/>
      <c r="I37" s="468"/>
      <c r="J37" s="468"/>
      <c r="K37" s="468"/>
      <c r="L37" s="468"/>
      <c r="M37" s="23"/>
      <c r="N37" s="23"/>
      <c r="O37" s="23"/>
      <c r="P37" s="23"/>
      <c r="Q37" s="23"/>
      <c r="R37" s="23"/>
      <c r="S37" s="23"/>
    </row>
    <row r="38" spans="1:19" ht="14.25" x14ac:dyDescent="0.2">
      <c r="A38" s="477" t="s">
        <v>141</v>
      </c>
      <c r="B38" s="477"/>
      <c r="C38" s="477"/>
      <c r="D38" s="477"/>
      <c r="E38" s="477"/>
      <c r="F38" s="477"/>
      <c r="G38" s="477"/>
      <c r="H38" s="477"/>
      <c r="I38" s="477"/>
      <c r="J38" s="477"/>
      <c r="K38" s="477"/>
      <c r="L38" s="477"/>
      <c r="M38" s="23"/>
      <c r="N38" s="23"/>
      <c r="O38" s="23"/>
      <c r="P38" s="23"/>
      <c r="Q38" s="23"/>
      <c r="R38" s="23"/>
      <c r="S38" s="23"/>
    </row>
    <row r="39" spans="1:19" ht="8.25" customHeight="1" x14ac:dyDescent="0.2">
      <c r="A39" s="566"/>
      <c r="B39" s="566"/>
      <c r="C39" s="566"/>
      <c r="D39" s="566"/>
      <c r="E39" s="566"/>
      <c r="F39" s="566"/>
      <c r="G39" s="566"/>
      <c r="H39" s="566"/>
      <c r="I39" s="566"/>
      <c r="J39" s="566"/>
      <c r="K39" s="566"/>
      <c r="L39" s="566"/>
      <c r="M39" s="23"/>
      <c r="N39" s="23"/>
      <c r="O39" s="23"/>
      <c r="P39" s="23"/>
      <c r="Q39" s="23"/>
      <c r="R39" s="23"/>
      <c r="S39" s="23"/>
    </row>
    <row r="40" spans="1:19" ht="19.5" customHeight="1" x14ac:dyDescent="0.2">
      <c r="A40" s="567"/>
      <c r="B40" s="567"/>
      <c r="C40" s="567"/>
      <c r="D40" s="567"/>
      <c r="E40" s="567"/>
      <c r="F40" s="567"/>
      <c r="G40" s="567"/>
      <c r="H40" s="567"/>
      <c r="I40" s="567"/>
      <c r="J40" s="567"/>
      <c r="K40" s="567"/>
      <c r="L40" s="567"/>
      <c r="M40" s="23"/>
      <c r="N40" s="23"/>
      <c r="O40" s="23"/>
      <c r="P40" s="23"/>
      <c r="Q40" s="23"/>
      <c r="R40" s="23"/>
      <c r="S40" s="23"/>
    </row>
  </sheetData>
  <sheetProtection password="FC90" sheet="1" formatCells="0" formatColumns="0" formatRows="0"/>
  <mergeCells count="32">
    <mergeCell ref="A1:E1"/>
    <mergeCell ref="A16:Q16"/>
    <mergeCell ref="A18:Q18"/>
    <mergeCell ref="A19:Q19"/>
    <mergeCell ref="A2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38:L38"/>
    <mergeCell ref="A39:L39"/>
    <mergeCell ref="A40:L40"/>
    <mergeCell ref="C25:Q25"/>
    <mergeCell ref="C20:Q20"/>
    <mergeCell ref="A29:Q29"/>
    <mergeCell ref="A30:Q30"/>
    <mergeCell ref="A35:L35"/>
    <mergeCell ref="A28:B28"/>
    <mergeCell ref="A31:B31"/>
    <mergeCell ref="A32:B32"/>
    <mergeCell ref="A15:B15"/>
    <mergeCell ref="A17:B17"/>
    <mergeCell ref="A21:B21"/>
    <mergeCell ref="A36:L36"/>
    <mergeCell ref="A37:L37"/>
  </mergeCells>
  <phoneticPr fontId="0" type="noConversion"/>
  <pageMargins left="0.23" right="0.31" top="0.28000000000000003" bottom="0.26" header="0.17" footer="0.19"/>
  <pageSetup paperSize="9" scale="32" orientation="landscape" r:id="rId1"/>
  <ignoredErrors>
    <ignoredError sqref="B24:Q24 C31:Q31 B27:Q27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R30"/>
  <sheetViews>
    <sheetView zoomScaleNormal="100" workbookViewId="0">
      <selection activeCell="N29" sqref="N29"/>
    </sheetView>
  </sheetViews>
  <sheetFormatPr defaultColWidth="9.140625" defaultRowHeight="12.75" x14ac:dyDescent="0.2"/>
  <cols>
    <col min="1" max="1" width="26.7109375" style="7" customWidth="1"/>
    <col min="2" max="16" width="13.85546875" style="7" customWidth="1"/>
    <col min="17" max="16384" width="9.140625" style="7"/>
  </cols>
  <sheetData>
    <row r="1" spans="1:18" ht="30.75" customHeight="1" thickBot="1" x14ac:dyDescent="0.25">
      <c r="A1" s="526" t="s">
        <v>47</v>
      </c>
      <c r="B1" s="526"/>
      <c r="C1" s="526"/>
      <c r="D1" s="526"/>
      <c r="E1" s="526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23"/>
      <c r="R1" s="23"/>
    </row>
    <row r="2" spans="1:18" ht="15" customHeight="1" x14ac:dyDescent="0.2">
      <c r="A2" s="474" t="s">
        <v>23</v>
      </c>
      <c r="B2" s="367">
        <f>Troškovi!C2</f>
        <v>0</v>
      </c>
      <c r="C2" s="367">
        <f>Troškovi!D2</f>
        <v>1</v>
      </c>
      <c r="D2" s="367">
        <f>Troškovi!E2</f>
        <v>2</v>
      </c>
      <c r="E2" s="367">
        <f>Troškovi!F2</f>
        <v>3</v>
      </c>
      <c r="F2" s="367">
        <f>Troškovi!G2</f>
        <v>4</v>
      </c>
      <c r="G2" s="367">
        <f>Troškovi!H2</f>
        <v>5</v>
      </c>
      <c r="H2" s="367">
        <f>Troškovi!I2</f>
        <v>6</v>
      </c>
      <c r="I2" s="367">
        <f>Troškovi!J2</f>
        <v>7</v>
      </c>
      <c r="J2" s="367">
        <f>Troškovi!K2</f>
        <v>8</v>
      </c>
      <c r="K2" s="367">
        <f>Troškovi!L2</f>
        <v>9</v>
      </c>
      <c r="L2" s="367">
        <f>Troškovi!M2</f>
        <v>10</v>
      </c>
      <c r="M2" s="367">
        <f>Troškovi!N2</f>
        <v>11</v>
      </c>
      <c r="N2" s="367">
        <f>Troškovi!O2</f>
        <v>12</v>
      </c>
      <c r="O2" s="367">
        <f>Troškovi!P2</f>
        <v>13</v>
      </c>
      <c r="P2" s="367">
        <f>Troškovi!Q2</f>
        <v>14</v>
      </c>
      <c r="Q2" s="23"/>
      <c r="R2" s="23"/>
    </row>
    <row r="3" spans="1:18" ht="15" customHeight="1" x14ac:dyDescent="0.2">
      <c r="A3" s="475"/>
      <c r="B3" s="164">
        <v>1</v>
      </c>
      <c r="C3" s="164">
        <v>2</v>
      </c>
      <c r="D3" s="164">
        <v>3</v>
      </c>
      <c r="E3" s="164">
        <v>4</v>
      </c>
      <c r="F3" s="164">
        <v>5</v>
      </c>
      <c r="G3" s="164">
        <v>6</v>
      </c>
      <c r="H3" s="164">
        <v>7</v>
      </c>
      <c r="I3" s="164">
        <v>8</v>
      </c>
      <c r="J3" s="164">
        <v>9</v>
      </c>
      <c r="K3" s="164">
        <v>10</v>
      </c>
      <c r="L3" s="164">
        <v>11</v>
      </c>
      <c r="M3" s="164">
        <v>12</v>
      </c>
      <c r="N3" s="164">
        <v>13</v>
      </c>
      <c r="O3" s="164">
        <v>14</v>
      </c>
      <c r="P3" s="164">
        <v>15</v>
      </c>
      <c r="Q3" s="23"/>
      <c r="R3" s="23"/>
    </row>
    <row r="4" spans="1:18" ht="15.75" customHeight="1" x14ac:dyDescent="0.2">
      <c r="A4" s="167" t="s">
        <v>142</v>
      </c>
      <c r="B4" s="391">
        <f>B5+B6+B10+B11+B12</f>
        <v>0</v>
      </c>
      <c r="C4" s="391">
        <f t="shared" ref="C4:P4" si="0">C5+C6+C10+C11+C12</f>
        <v>0</v>
      </c>
      <c r="D4" s="391">
        <f t="shared" si="0"/>
        <v>0</v>
      </c>
      <c r="E4" s="391">
        <f t="shared" si="0"/>
        <v>0</v>
      </c>
      <c r="F4" s="391">
        <f t="shared" si="0"/>
        <v>0</v>
      </c>
      <c r="G4" s="391">
        <f t="shared" si="0"/>
        <v>0</v>
      </c>
      <c r="H4" s="391">
        <f t="shared" si="0"/>
        <v>0</v>
      </c>
      <c r="I4" s="391">
        <f t="shared" si="0"/>
        <v>0</v>
      </c>
      <c r="J4" s="391">
        <f t="shared" si="0"/>
        <v>0</v>
      </c>
      <c r="K4" s="391">
        <f t="shared" si="0"/>
        <v>0</v>
      </c>
      <c r="L4" s="391">
        <f t="shared" si="0"/>
        <v>0</v>
      </c>
      <c r="M4" s="391">
        <f t="shared" si="0"/>
        <v>0</v>
      </c>
      <c r="N4" s="391">
        <f t="shared" si="0"/>
        <v>0</v>
      </c>
      <c r="O4" s="391">
        <f t="shared" si="0"/>
        <v>0</v>
      </c>
      <c r="P4" s="391">
        <f t="shared" si="0"/>
        <v>0</v>
      </c>
      <c r="Q4" s="23"/>
      <c r="R4" s="23"/>
    </row>
    <row r="5" spans="1:18" ht="27" customHeight="1" x14ac:dyDescent="0.2">
      <c r="A5" s="156" t="s">
        <v>143</v>
      </c>
      <c r="B5" s="157">
        <f>IF(B3&lt;='Osnovni podaci'!$B$8,RDG!C4-Prihodi!C11-Prihodi!C12,0)</f>
        <v>0</v>
      </c>
      <c r="C5" s="157">
        <f>IF(C3&lt;='Osnovni podaci'!$B$8,RDG!D4-Prihodi!D11-Prihodi!D12,0)</f>
        <v>0</v>
      </c>
      <c r="D5" s="157">
        <f>IF(D3&lt;='Osnovni podaci'!$B$8,RDG!E4-Prihodi!E11-Prihodi!E12,0)</f>
        <v>0</v>
      </c>
      <c r="E5" s="157">
        <f>IF(E3&lt;='Osnovni podaci'!$B$8,RDG!F4-Prihodi!F11-Prihodi!F12,0)</f>
        <v>0</v>
      </c>
      <c r="F5" s="157">
        <f>IF(F3&lt;='Osnovni podaci'!$B$8,RDG!G4-Prihodi!G11-Prihodi!G12,0)</f>
        <v>0</v>
      </c>
      <c r="G5" s="157">
        <f>IF(G3&lt;='Osnovni podaci'!$B$8,RDG!H4-Prihodi!H11-Prihodi!H12,0)</f>
        <v>0</v>
      </c>
      <c r="H5" s="157">
        <f>IF(H3&lt;='Osnovni podaci'!$B$8,RDG!I4-Prihodi!I11-Prihodi!I12,0)</f>
        <v>0</v>
      </c>
      <c r="I5" s="157">
        <f>IF(I3&lt;='Osnovni podaci'!$B$8,RDG!J4-Prihodi!J11-Prihodi!J12,0)</f>
        <v>0</v>
      </c>
      <c r="J5" s="157">
        <f>IF(J3&lt;='Osnovni podaci'!$B$8,RDG!K4-Prihodi!K11-Prihodi!K12,0)</f>
        <v>0</v>
      </c>
      <c r="K5" s="157">
        <f>IF(K3&lt;='Osnovni podaci'!$B$8,RDG!L4-Prihodi!L11-Prihodi!L12,0)</f>
        <v>0</v>
      </c>
      <c r="L5" s="157">
        <f>IF(L3&lt;='Osnovni podaci'!$B$8,RDG!M4-Prihodi!M11-Prihodi!M12,0)</f>
        <v>0</v>
      </c>
      <c r="M5" s="157">
        <f>IF(M3&lt;='Osnovni podaci'!$B$8,RDG!N4-Prihodi!N11-Prihodi!N12,0)</f>
        <v>0</v>
      </c>
      <c r="N5" s="157">
        <f>IF(N3&lt;='Osnovni podaci'!$B$8,RDG!O4-Prihodi!O11-Prihodi!O12,0)</f>
        <v>0</v>
      </c>
      <c r="O5" s="157">
        <f>IF(O3&lt;='Osnovni podaci'!$B$8,RDG!P4-Prihodi!P11-Prihodi!P12,0)</f>
        <v>0</v>
      </c>
      <c r="P5" s="157">
        <f>IF(P3&lt;='Osnovni podaci'!$B$8,RDG!Q4-Prihodi!Q11-Prihodi!Q12,0)</f>
        <v>0</v>
      </c>
      <c r="Q5" s="23"/>
      <c r="R5" s="23"/>
    </row>
    <row r="6" spans="1:18" ht="14.25" customHeight="1" x14ac:dyDescent="0.2">
      <c r="A6" s="156" t="s">
        <v>144</v>
      </c>
      <c r="B6" s="157">
        <f>SUM(B7:B9)</f>
        <v>0</v>
      </c>
      <c r="C6" s="157">
        <f t="shared" ref="C6:P6" si="1">SUM(C7:C9)</f>
        <v>0</v>
      </c>
      <c r="D6" s="157">
        <f t="shared" si="1"/>
        <v>0</v>
      </c>
      <c r="E6" s="157">
        <f t="shared" si="1"/>
        <v>0</v>
      </c>
      <c r="F6" s="157">
        <f t="shared" si="1"/>
        <v>0</v>
      </c>
      <c r="G6" s="157">
        <f t="shared" si="1"/>
        <v>0</v>
      </c>
      <c r="H6" s="157">
        <f t="shared" si="1"/>
        <v>0</v>
      </c>
      <c r="I6" s="157">
        <f t="shared" si="1"/>
        <v>0</v>
      </c>
      <c r="J6" s="157">
        <f t="shared" si="1"/>
        <v>0</v>
      </c>
      <c r="K6" s="157">
        <f t="shared" si="1"/>
        <v>0</v>
      </c>
      <c r="L6" s="157">
        <f t="shared" si="1"/>
        <v>0</v>
      </c>
      <c r="M6" s="157">
        <f t="shared" si="1"/>
        <v>0</v>
      </c>
      <c r="N6" s="157">
        <f t="shared" si="1"/>
        <v>0</v>
      </c>
      <c r="O6" s="157">
        <f t="shared" si="1"/>
        <v>0</v>
      </c>
      <c r="P6" s="157">
        <f t="shared" si="1"/>
        <v>0</v>
      </c>
      <c r="Q6" s="23"/>
      <c r="R6" s="23"/>
    </row>
    <row r="7" spans="1:18" ht="14.25" customHeight="1" x14ac:dyDescent="0.2">
      <c r="A7" s="126" t="s">
        <v>145</v>
      </c>
      <c r="B7" s="158">
        <f>B14</f>
        <v>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23"/>
      <c r="R7" s="23"/>
    </row>
    <row r="8" spans="1:18" ht="14.25" customHeight="1" x14ac:dyDescent="0.2">
      <c r="A8" s="126" t="s">
        <v>146</v>
      </c>
      <c r="B8" s="158">
        <f>'Ulaganja i izvori'!C28</f>
        <v>0</v>
      </c>
      <c r="C8" s="158">
        <f>'Ulaganja i izvori'!D28</f>
        <v>0</v>
      </c>
      <c r="D8" s="158">
        <f>'Ulaganja i izvori'!E28</f>
        <v>0</v>
      </c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23"/>
      <c r="R8" s="23"/>
    </row>
    <row r="9" spans="1:18" ht="14.25" customHeight="1" x14ac:dyDescent="0.2">
      <c r="A9" s="126" t="s">
        <v>147</v>
      </c>
      <c r="B9" s="158">
        <f>'Ulaganja i izvori'!C32</f>
        <v>0</v>
      </c>
      <c r="C9" s="158">
        <f>'Ulaganja i izvori'!D32</f>
        <v>0</v>
      </c>
      <c r="D9" s="158">
        <f>'Ulaganja i izvori'!E32</f>
        <v>0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23"/>
      <c r="R9" s="23"/>
    </row>
    <row r="10" spans="1:18" ht="25.5" customHeight="1" x14ac:dyDescent="0.2">
      <c r="A10" s="156" t="s">
        <v>148</v>
      </c>
      <c r="B10" s="158"/>
      <c r="C10" s="158"/>
      <c r="D10" s="158"/>
      <c r="E10" s="158"/>
      <c r="F10" s="157">
        <f>IF(F$3='Osnovni podaci'!$B$8,Amortizacija!$T$11+Amortizacija!$T$32,0)</f>
        <v>0</v>
      </c>
      <c r="G10" s="157">
        <f>IF(G$3='Osnovni podaci'!$B$8,Amortizacija!$T$11+Amortizacija!$T$32,0)</f>
        <v>0</v>
      </c>
      <c r="H10" s="157">
        <f>IF(H$3='Osnovni podaci'!$B$8,Amortizacija!$T$11+Amortizacija!$T$32,0)</f>
        <v>0</v>
      </c>
      <c r="I10" s="157">
        <f>IF(I$3='Osnovni podaci'!$B$8,Amortizacija!$T$11+Amortizacija!$T$32,0)</f>
        <v>0</v>
      </c>
      <c r="J10" s="157">
        <f>IF(J$3='Osnovni podaci'!$B$8,Amortizacija!$T$11+Amortizacija!$T$32,0)</f>
        <v>0</v>
      </c>
      <c r="K10" s="157">
        <f>IF(K$3='Osnovni podaci'!$B$8,Amortizacija!$T$11+Amortizacija!$T$32,0)</f>
        <v>0</v>
      </c>
      <c r="L10" s="157">
        <f>IF(L$3='Osnovni podaci'!$B$8,Amortizacija!$T$11+Amortizacija!$T$32,0)</f>
        <v>0</v>
      </c>
      <c r="M10" s="157">
        <f>IF(M$3='Osnovni podaci'!$B$8,Amortizacija!$T$11+Amortizacija!$T$32,0)</f>
        <v>0</v>
      </c>
      <c r="N10" s="157">
        <f>IF(N$3='Osnovni podaci'!$B$8,Amortizacija!$T$11+Amortizacija!$T$32,0)</f>
        <v>0</v>
      </c>
      <c r="O10" s="157">
        <f>IF(O$3='Osnovni podaci'!$B$8,Amortizacija!$T$11+Amortizacija!$T$32,0)</f>
        <v>0</v>
      </c>
      <c r="P10" s="157">
        <f>IF(P$3='Osnovni podaci'!$B$8,Amortizacija!$T$11+Amortizacija!$T$32,0)</f>
        <v>0</v>
      </c>
      <c r="Q10" s="23"/>
      <c r="R10" s="23"/>
    </row>
    <row r="11" spans="1:18" ht="14.25" customHeight="1" x14ac:dyDescent="0.2">
      <c r="A11" s="156" t="s">
        <v>149</v>
      </c>
      <c r="B11" s="157">
        <f>IF($C$23=B$2,$B$24,'Ulaganja i izvori'!C35)</f>
        <v>0</v>
      </c>
      <c r="C11" s="157">
        <f>IF($C$23=C$2,$B$24-B11,'Ulaganja i izvori'!D35)</f>
        <v>0</v>
      </c>
      <c r="D11" s="157">
        <f>IF($C$23=D$2,$B$24-SUM($B$11:C11),'Ulaganja i izvori'!E35)</f>
        <v>0</v>
      </c>
      <c r="E11" s="157">
        <f>IF($C$23=E$2,$B$24-SUM($B$11:D11),0)</f>
        <v>0</v>
      </c>
      <c r="F11" s="157">
        <f>IF($C$23=F$2,$B$24-SUM($B$11:E11),0)</f>
        <v>0</v>
      </c>
      <c r="G11" s="157">
        <f>IF($C$23=G$2,$B$24-SUM($B$11:F11),0)</f>
        <v>0</v>
      </c>
      <c r="H11" s="157">
        <f>IF($C$23=H$2,$B$24-SUM($B$11:G11),0)</f>
        <v>0</v>
      </c>
      <c r="I11" s="157">
        <f>IF($C$23=I$2,$B$24-SUM($B$11:H11),0)</f>
        <v>0</v>
      </c>
      <c r="J11" s="157">
        <f>IF($C$23=J$2,$B$24-SUM($B$11:I11),0)</f>
        <v>0</v>
      </c>
      <c r="K11" s="157">
        <f>IF($C$23=K$2,$B$24-SUM($B$11:J11),0)</f>
        <v>0</v>
      </c>
      <c r="L11" s="157">
        <f>IF($C$23=L$2,$B$24-SUM($B$11:K11),0)</f>
        <v>0</v>
      </c>
      <c r="M11" s="157">
        <f>IF($C$23=M$2,$B$24-SUM($B$11:L11),0)</f>
        <v>0</v>
      </c>
      <c r="N11" s="157">
        <f>IF($C$23=N$2,$B$24-SUM($B$11:M11),0)</f>
        <v>0</v>
      </c>
      <c r="O11" s="157">
        <f>IF($C$23=O$2,$B$24-SUM($B$11:N11),0)</f>
        <v>0</v>
      </c>
      <c r="P11" s="157">
        <f>IF($C$23=P$2,$B$24-SUM($B$11:O11),0)</f>
        <v>0</v>
      </c>
      <c r="Q11" s="23"/>
      <c r="R11" s="23"/>
    </row>
    <row r="12" spans="1:18" ht="16.5" customHeight="1" x14ac:dyDescent="0.2">
      <c r="A12" s="156" t="s">
        <v>150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23"/>
      <c r="R12" s="23"/>
    </row>
    <row r="13" spans="1:18" ht="15.75" customHeight="1" x14ac:dyDescent="0.2">
      <c r="A13" s="167" t="s">
        <v>151</v>
      </c>
      <c r="B13" s="391">
        <f t="shared" ref="B13:P13" si="2">SUM(B14:B20)</f>
        <v>0</v>
      </c>
      <c r="C13" s="391">
        <f t="shared" si="2"/>
        <v>0</v>
      </c>
      <c r="D13" s="391">
        <f t="shared" si="2"/>
        <v>0</v>
      </c>
      <c r="E13" s="391">
        <f t="shared" si="2"/>
        <v>0</v>
      </c>
      <c r="F13" s="391">
        <f t="shared" si="2"/>
        <v>0</v>
      </c>
      <c r="G13" s="391">
        <f t="shared" si="2"/>
        <v>0</v>
      </c>
      <c r="H13" s="391">
        <f t="shared" si="2"/>
        <v>0</v>
      </c>
      <c r="I13" s="391">
        <f t="shared" si="2"/>
        <v>0</v>
      </c>
      <c r="J13" s="391">
        <f t="shared" si="2"/>
        <v>0</v>
      </c>
      <c r="K13" s="391">
        <f t="shared" si="2"/>
        <v>0</v>
      </c>
      <c r="L13" s="391">
        <f t="shared" si="2"/>
        <v>0</v>
      </c>
      <c r="M13" s="391">
        <f t="shared" si="2"/>
        <v>0</v>
      </c>
      <c r="N13" s="391">
        <f t="shared" si="2"/>
        <v>0</v>
      </c>
      <c r="O13" s="391">
        <f t="shared" si="2"/>
        <v>0</v>
      </c>
      <c r="P13" s="391">
        <f t="shared" si="2"/>
        <v>0</v>
      </c>
      <c r="Q13" s="23"/>
      <c r="R13" s="23"/>
    </row>
    <row r="14" spans="1:18" ht="14.25" customHeight="1" x14ac:dyDescent="0.2">
      <c r="A14" s="156" t="s">
        <v>152</v>
      </c>
      <c r="B14" s="157">
        <f>'Osnovni podaci'!B10</f>
        <v>0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23"/>
      <c r="R14" s="23"/>
    </row>
    <row r="15" spans="1:18" ht="14.25" customHeight="1" x14ac:dyDescent="0.2">
      <c r="A15" s="156" t="s">
        <v>153</v>
      </c>
      <c r="B15" s="157">
        <f>'Ulaganja i izvori'!C24</f>
        <v>0</v>
      </c>
      <c r="C15" s="157">
        <f>'Ulaganja i izvori'!D24</f>
        <v>0</v>
      </c>
      <c r="D15" s="157">
        <f>'Ulaganja i izvori'!E24</f>
        <v>0</v>
      </c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23"/>
      <c r="R15" s="23"/>
    </row>
    <row r="16" spans="1:18" ht="14.25" customHeight="1" x14ac:dyDescent="0.2">
      <c r="A16" s="156" t="s">
        <v>203</v>
      </c>
      <c r="B16" s="157">
        <f>RDG!C9</f>
        <v>0</v>
      </c>
      <c r="C16" s="157">
        <f>RDG!D9</f>
        <v>0</v>
      </c>
      <c r="D16" s="157">
        <f>RDG!E9</f>
        <v>0</v>
      </c>
      <c r="E16" s="157">
        <f>RDG!F9</f>
        <v>0</v>
      </c>
      <c r="F16" s="157">
        <f>RDG!G9</f>
        <v>0</v>
      </c>
      <c r="G16" s="157">
        <f>RDG!H9</f>
        <v>0</v>
      </c>
      <c r="H16" s="157">
        <f>RDG!I9</f>
        <v>0</v>
      </c>
      <c r="I16" s="157">
        <f>RDG!J9</f>
        <v>0</v>
      </c>
      <c r="J16" s="157">
        <f>RDG!K9</f>
        <v>0</v>
      </c>
      <c r="K16" s="157">
        <f>RDG!L9</f>
        <v>0</v>
      </c>
      <c r="L16" s="157">
        <f>RDG!M9</f>
        <v>0</v>
      </c>
      <c r="M16" s="157">
        <f>RDG!N9</f>
        <v>0</v>
      </c>
      <c r="N16" s="157">
        <f>RDG!O9</f>
        <v>0</v>
      </c>
      <c r="O16" s="157">
        <f>RDG!P9</f>
        <v>0</v>
      </c>
      <c r="P16" s="157">
        <f>RDG!Q9</f>
        <v>0</v>
      </c>
      <c r="Q16" s="23"/>
      <c r="R16" s="23"/>
    </row>
    <row r="17" spans="1:18" ht="14.25" customHeight="1" x14ac:dyDescent="0.2">
      <c r="A17" s="156" t="s">
        <v>154</v>
      </c>
      <c r="B17" s="157">
        <f>RDG!C10</f>
        <v>0</v>
      </c>
      <c r="C17" s="157">
        <f>RDG!D10</f>
        <v>0</v>
      </c>
      <c r="D17" s="157">
        <f>RDG!E10</f>
        <v>0</v>
      </c>
      <c r="E17" s="157">
        <f>RDG!F10</f>
        <v>0</v>
      </c>
      <c r="F17" s="157">
        <f>RDG!G10</f>
        <v>0</v>
      </c>
      <c r="G17" s="157">
        <f>RDG!H10</f>
        <v>0</v>
      </c>
      <c r="H17" s="157">
        <f>RDG!I10</f>
        <v>0</v>
      </c>
      <c r="I17" s="157">
        <f>RDG!J10</f>
        <v>0</v>
      </c>
      <c r="J17" s="157">
        <f>RDG!K10</f>
        <v>0</v>
      </c>
      <c r="K17" s="157">
        <f>RDG!L10</f>
        <v>0</v>
      </c>
      <c r="L17" s="157">
        <f>RDG!M10</f>
        <v>0</v>
      </c>
      <c r="M17" s="157">
        <f>RDG!N10</f>
        <v>0</v>
      </c>
      <c r="N17" s="157">
        <f>RDG!O10</f>
        <v>0</v>
      </c>
      <c r="O17" s="157">
        <f>RDG!P10</f>
        <v>0</v>
      </c>
      <c r="P17" s="157">
        <f>RDG!Q10</f>
        <v>0</v>
      </c>
      <c r="Q17" s="23"/>
      <c r="R17" s="23"/>
    </row>
    <row r="18" spans="1:18" ht="14.25" customHeight="1" x14ac:dyDescent="0.2">
      <c r="A18" s="156" t="s">
        <v>129</v>
      </c>
      <c r="B18" s="157">
        <f>RDG!C12</f>
        <v>0</v>
      </c>
      <c r="C18" s="157">
        <f>RDG!D12</f>
        <v>0</v>
      </c>
      <c r="D18" s="157">
        <f>RDG!E12</f>
        <v>0</v>
      </c>
      <c r="E18" s="157">
        <f>RDG!F12</f>
        <v>0</v>
      </c>
      <c r="F18" s="157">
        <f>RDG!G12</f>
        <v>0</v>
      </c>
      <c r="G18" s="157">
        <f>RDG!H12</f>
        <v>0</v>
      </c>
      <c r="H18" s="157">
        <f>RDG!I12</f>
        <v>0</v>
      </c>
      <c r="I18" s="157">
        <f>RDG!J12</f>
        <v>0</v>
      </c>
      <c r="J18" s="157">
        <f>RDG!K12</f>
        <v>0</v>
      </c>
      <c r="K18" s="157">
        <f>RDG!L12</f>
        <v>0</v>
      </c>
      <c r="L18" s="157">
        <f>RDG!M12</f>
        <v>0</v>
      </c>
      <c r="M18" s="157">
        <f>RDG!N12</f>
        <v>0</v>
      </c>
      <c r="N18" s="157">
        <f>RDG!O12</f>
        <v>0</v>
      </c>
      <c r="O18" s="157">
        <f>RDG!P12</f>
        <v>0</v>
      </c>
      <c r="P18" s="157">
        <f>RDG!Q12</f>
        <v>0</v>
      </c>
      <c r="Q18" s="23"/>
      <c r="R18" s="23"/>
    </row>
    <row r="19" spans="1:18" ht="14.25" customHeight="1" x14ac:dyDescent="0.2">
      <c r="A19" s="156" t="s">
        <v>131</v>
      </c>
      <c r="B19" s="157">
        <f>RDG!C14</f>
        <v>0</v>
      </c>
      <c r="C19" s="157">
        <f>RDG!D14</f>
        <v>0</v>
      </c>
      <c r="D19" s="157">
        <f>RDG!E14</f>
        <v>0</v>
      </c>
      <c r="E19" s="157">
        <f>RDG!F14</f>
        <v>0</v>
      </c>
      <c r="F19" s="157">
        <f>RDG!G14</f>
        <v>0</v>
      </c>
      <c r="G19" s="157">
        <f>RDG!H14</f>
        <v>0</v>
      </c>
      <c r="H19" s="157">
        <f>RDG!I14</f>
        <v>0</v>
      </c>
      <c r="I19" s="157">
        <f>RDG!J14</f>
        <v>0</v>
      </c>
      <c r="J19" s="157">
        <f>RDG!K14</f>
        <v>0</v>
      </c>
      <c r="K19" s="157">
        <f>RDG!L14</f>
        <v>0</v>
      </c>
      <c r="L19" s="157">
        <f>RDG!M14</f>
        <v>0</v>
      </c>
      <c r="M19" s="157">
        <f>RDG!N14</f>
        <v>0</v>
      </c>
      <c r="N19" s="157">
        <f>RDG!O14</f>
        <v>0</v>
      </c>
      <c r="O19" s="157">
        <f>RDG!P14</f>
        <v>0</v>
      </c>
      <c r="P19" s="157">
        <f>RDG!Q14</f>
        <v>0</v>
      </c>
      <c r="Q19" s="23"/>
      <c r="R19" s="23"/>
    </row>
    <row r="20" spans="1:18" ht="14.25" customHeight="1" x14ac:dyDescent="0.2">
      <c r="A20" s="156" t="s">
        <v>205</v>
      </c>
      <c r="B20" s="157">
        <f>IF(B$3&lt;='Osnovni podaci'!$B$8,Krediti!C18,0)</f>
        <v>0</v>
      </c>
      <c r="C20" s="157">
        <f>IF(C$3&lt;='Osnovni podaci'!$B$8,Krediti!D18,0)</f>
        <v>0</v>
      </c>
      <c r="D20" s="157">
        <f>IF(D$3&lt;='Osnovni podaci'!$B$8,Krediti!E18,0)</f>
        <v>0</v>
      </c>
      <c r="E20" s="157">
        <f>IF(E$3&lt;='Osnovni podaci'!$B$8,Krediti!F18,0)</f>
        <v>0</v>
      </c>
      <c r="F20" s="157">
        <f>IF(F$3&lt;='Osnovni podaci'!$B$8,Krediti!G18,0)</f>
        <v>0</v>
      </c>
      <c r="G20" s="157">
        <f>IF(G$3&lt;='Osnovni podaci'!$B$8,Krediti!H18,0)</f>
        <v>0</v>
      </c>
      <c r="H20" s="157">
        <f>IF(H$3&lt;='Osnovni podaci'!$B$8,Krediti!I18,0)</f>
        <v>0</v>
      </c>
      <c r="I20" s="157">
        <f>IF(I$3&lt;='Osnovni podaci'!$B$8,Krediti!J18,0)</f>
        <v>0</v>
      </c>
      <c r="J20" s="157">
        <f>IF(J$3&lt;='Osnovni podaci'!$B$8,Krediti!K18,0)</f>
        <v>0</v>
      </c>
      <c r="K20" s="157">
        <f>IF(K$3&lt;='Osnovni podaci'!$B$8,Krediti!L18,0)</f>
        <v>0</v>
      </c>
      <c r="L20" s="157">
        <f>IF(L$3&lt;='Osnovni podaci'!$B$8,Krediti!M18,0)</f>
        <v>0</v>
      </c>
      <c r="M20" s="157">
        <f>IF(M$3&lt;='Osnovni podaci'!$B$8,Krediti!N18,0)</f>
        <v>0</v>
      </c>
      <c r="N20" s="157">
        <f>IF(N$3&lt;='Osnovni podaci'!$B$8,Krediti!O18,0)</f>
        <v>0</v>
      </c>
      <c r="O20" s="157">
        <f>IF(O$3&lt;='Osnovni podaci'!$B$8,Krediti!P18,0)</f>
        <v>0</v>
      </c>
      <c r="P20" s="157">
        <f>IF(P$3&lt;='Osnovni podaci'!$B$8,Krediti!Q18,0)</f>
        <v>0</v>
      </c>
      <c r="Q20" s="23"/>
      <c r="R20" s="23"/>
    </row>
    <row r="21" spans="1:18" ht="14.25" customHeight="1" x14ac:dyDescent="0.2">
      <c r="A21" s="155" t="s">
        <v>155</v>
      </c>
      <c r="B21" s="157">
        <f t="shared" ref="B21:P21" si="3">B4-B13</f>
        <v>0</v>
      </c>
      <c r="C21" s="157">
        <f t="shared" si="3"/>
        <v>0</v>
      </c>
      <c r="D21" s="157">
        <f t="shared" si="3"/>
        <v>0</v>
      </c>
      <c r="E21" s="157">
        <f t="shared" si="3"/>
        <v>0</v>
      </c>
      <c r="F21" s="157">
        <f t="shared" si="3"/>
        <v>0</v>
      </c>
      <c r="G21" s="157">
        <f t="shared" si="3"/>
        <v>0</v>
      </c>
      <c r="H21" s="157">
        <f t="shared" si="3"/>
        <v>0</v>
      </c>
      <c r="I21" s="157">
        <f t="shared" si="3"/>
        <v>0</v>
      </c>
      <c r="J21" s="157">
        <f t="shared" si="3"/>
        <v>0</v>
      </c>
      <c r="K21" s="157">
        <f t="shared" si="3"/>
        <v>0</v>
      </c>
      <c r="L21" s="157">
        <f t="shared" si="3"/>
        <v>0</v>
      </c>
      <c r="M21" s="157">
        <f t="shared" si="3"/>
        <v>0</v>
      </c>
      <c r="N21" s="157">
        <f t="shared" si="3"/>
        <v>0</v>
      </c>
      <c r="O21" s="157">
        <f t="shared" si="3"/>
        <v>0</v>
      </c>
      <c r="P21" s="157">
        <f t="shared" si="3"/>
        <v>0</v>
      </c>
      <c r="Q21" s="23"/>
      <c r="R21" s="23"/>
    </row>
    <row r="22" spans="1:18" ht="18.75" customHeight="1" x14ac:dyDescent="0.2">
      <c r="A22" s="167" t="s">
        <v>156</v>
      </c>
      <c r="B22" s="157">
        <f>B21</f>
        <v>0</v>
      </c>
      <c r="C22" s="157">
        <f>B22+C21</f>
        <v>0</v>
      </c>
      <c r="D22" s="157">
        <f>C22+D21</f>
        <v>0</v>
      </c>
      <c r="E22" s="157">
        <f>D22+E21</f>
        <v>0</v>
      </c>
      <c r="F22" s="157">
        <f>E22+F21</f>
        <v>0</v>
      </c>
      <c r="G22" s="157">
        <f>IF(G3&lt;='Osnovni podaci'!$B$8,F22+G21,0)</f>
        <v>0</v>
      </c>
      <c r="H22" s="157">
        <f>IF(H3&lt;='Osnovni podaci'!$B$8,G22+H21,0)</f>
        <v>0</v>
      </c>
      <c r="I22" s="157">
        <f>IF(I3&lt;='Osnovni podaci'!$B$8,H22+I21,0)</f>
        <v>0</v>
      </c>
      <c r="J22" s="157">
        <f>IF(J3&lt;='Osnovni podaci'!$B$8,I22+J21,0)</f>
        <v>0</v>
      </c>
      <c r="K22" s="157">
        <f>IF(K3&lt;='Osnovni podaci'!$B$8,J22+K21,0)</f>
        <v>0</v>
      </c>
      <c r="L22" s="157">
        <f>IF(L3&lt;='Osnovni podaci'!$B$8,K22+L21,0)</f>
        <v>0</v>
      </c>
      <c r="M22" s="157">
        <f>IF(M3&lt;='Osnovni podaci'!$B$8,L22+M21,0)</f>
        <v>0</v>
      </c>
      <c r="N22" s="157">
        <f>IF(N3&lt;='Osnovni podaci'!$B$8,M22+N21,0)</f>
        <v>0</v>
      </c>
      <c r="O22" s="157">
        <f>IF(O3&lt;='Osnovni podaci'!$B$8,N22+O21,0)</f>
        <v>0</v>
      </c>
      <c r="P22" s="157">
        <f>IF(P3&lt;='Osnovni podaci'!$B$8,O22+P21,0)</f>
        <v>0</v>
      </c>
      <c r="Q22" s="23"/>
      <c r="R22" s="23"/>
    </row>
    <row r="23" spans="1:18" s="162" customFormat="1" hidden="1" x14ac:dyDescent="0.2">
      <c r="A23" s="165" t="s">
        <v>69</v>
      </c>
      <c r="B23" s="166">
        <f>'Osnovni podaci'!B16</f>
        <v>0</v>
      </c>
      <c r="C23" s="166">
        <f>'Osnovni podaci'!C16</f>
        <v>0</v>
      </c>
      <c r="D23" s="23"/>
      <c r="E23" s="334"/>
      <c r="F23" s="334"/>
      <c r="G23" s="334"/>
      <c r="H23" s="334"/>
      <c r="I23" s="334"/>
      <c r="J23" s="334"/>
      <c r="K23" s="334"/>
      <c r="L23" s="335"/>
      <c r="M23" s="335"/>
      <c r="N23" s="335"/>
      <c r="O23" s="335"/>
      <c r="P23" s="335"/>
      <c r="Q23" s="335"/>
      <c r="R23" s="335"/>
    </row>
    <row r="24" spans="1:18" s="162" customFormat="1" hidden="1" x14ac:dyDescent="0.2">
      <c r="A24" s="163" t="s">
        <v>68</v>
      </c>
      <c r="B24" s="50">
        <f>'Osnovni podaci'!B11</f>
        <v>0</v>
      </c>
      <c r="C24" s="23"/>
      <c r="D24" s="23"/>
      <c r="E24" s="334"/>
      <c r="F24" s="334"/>
      <c r="G24" s="334"/>
      <c r="H24" s="334"/>
      <c r="I24" s="334"/>
      <c r="J24" s="334"/>
      <c r="K24" s="334"/>
      <c r="L24" s="335"/>
      <c r="M24" s="335"/>
      <c r="N24" s="335"/>
      <c r="O24" s="335"/>
      <c r="P24" s="335"/>
      <c r="Q24" s="335"/>
      <c r="R24" s="335"/>
    </row>
    <row r="25" spans="1:18" x14ac:dyDescent="0.2">
      <c r="A25" s="23"/>
      <c r="B25" s="23"/>
      <c r="C25" s="23"/>
      <c r="D25" s="23"/>
      <c r="E25" s="20"/>
      <c r="F25" s="20"/>
      <c r="G25" s="20"/>
      <c r="H25" s="20"/>
      <c r="I25" s="20"/>
      <c r="J25" s="20"/>
      <c r="K25" s="20"/>
      <c r="L25" s="23"/>
      <c r="M25" s="23"/>
      <c r="N25" s="23"/>
      <c r="O25" s="23"/>
      <c r="P25" s="23"/>
      <c r="Q25" s="23"/>
      <c r="R25" s="23"/>
    </row>
    <row r="26" spans="1:18" ht="29.25" customHeight="1" x14ac:dyDescent="0.2">
      <c r="A26" s="588" t="s">
        <v>27</v>
      </c>
      <c r="B26" s="588"/>
      <c r="C26" s="588"/>
      <c r="D26" s="588"/>
      <c r="E26" s="588"/>
      <c r="F26" s="588"/>
      <c r="G26" s="588"/>
      <c r="H26" s="588"/>
      <c r="I26" s="588"/>
      <c r="J26" s="588"/>
      <c r="K26" s="588"/>
      <c r="L26" s="23"/>
      <c r="M26" s="23"/>
      <c r="N26" s="23"/>
      <c r="O26" s="23"/>
      <c r="P26" s="23"/>
      <c r="Q26" s="23"/>
      <c r="R26" s="23"/>
    </row>
    <row r="27" spans="1:18" s="169" customFormat="1" ht="26.25" customHeight="1" x14ac:dyDescent="0.2">
      <c r="A27" s="433" t="s">
        <v>157</v>
      </c>
      <c r="B27" s="433"/>
      <c r="C27" s="433"/>
      <c r="D27" s="433"/>
      <c r="E27" s="433"/>
      <c r="F27" s="433"/>
      <c r="G27" s="433"/>
      <c r="H27" s="433"/>
      <c r="I27" s="433"/>
      <c r="J27" s="433"/>
      <c r="K27" s="433"/>
      <c r="L27" s="64"/>
      <c r="M27" s="64"/>
      <c r="N27" s="64"/>
      <c r="O27" s="64"/>
      <c r="P27" s="64"/>
      <c r="Q27" s="336"/>
      <c r="R27" s="336"/>
    </row>
    <row r="28" spans="1:18" s="170" customFormat="1" ht="42" customHeight="1" x14ac:dyDescent="0.2">
      <c r="A28" s="468" t="s">
        <v>227</v>
      </c>
      <c r="B28" s="468"/>
      <c r="C28" s="468"/>
      <c r="D28" s="468"/>
      <c r="E28" s="468"/>
      <c r="F28" s="468"/>
      <c r="G28" s="468"/>
      <c r="H28" s="468"/>
      <c r="I28" s="468"/>
      <c r="J28" s="468"/>
      <c r="K28" s="468"/>
      <c r="L28" s="64"/>
      <c r="M28" s="64"/>
      <c r="N28" s="64"/>
      <c r="O28" s="64"/>
      <c r="P28" s="64"/>
      <c r="Q28" s="64"/>
      <c r="R28" s="64"/>
    </row>
    <row r="29" spans="1:18" ht="11.25" customHeight="1" x14ac:dyDescent="0.2">
      <c r="A29" s="337"/>
      <c r="B29" s="337"/>
      <c r="C29" s="337"/>
      <c r="D29" s="337"/>
      <c r="E29" s="337"/>
      <c r="F29" s="337"/>
      <c r="G29" s="337"/>
      <c r="H29" s="337"/>
      <c r="I29" s="337"/>
      <c r="J29" s="337"/>
      <c r="K29" s="337"/>
      <c r="L29" s="23"/>
      <c r="M29" s="23"/>
      <c r="N29" s="23"/>
      <c r="O29" s="23"/>
      <c r="P29" s="23"/>
      <c r="Q29" s="23"/>
      <c r="R29" s="23"/>
    </row>
    <row r="30" spans="1:18" ht="18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</row>
  </sheetData>
  <sheetProtection password="FC90" sheet="1" formatCells="0" formatColumns="0" formatRows="0"/>
  <mergeCells count="5">
    <mergeCell ref="A1:E1"/>
    <mergeCell ref="A26:K26"/>
    <mergeCell ref="A2:A3"/>
    <mergeCell ref="A28:K28"/>
    <mergeCell ref="A27:K27"/>
  </mergeCells>
  <phoneticPr fontId="0" type="noConversion"/>
  <conditionalFormatting sqref="B22:P22">
    <cfRule type="cellIs" dxfId="3" priority="1" operator="greaterThanOrEqual">
      <formula>0</formula>
    </cfRule>
    <cfRule type="cellIs" dxfId="2" priority="2" operator="lessThan">
      <formula>0</formula>
    </cfRule>
  </conditionalFormatting>
  <pageMargins left="0.23" right="0.28000000000000003" top="0.48" bottom="0.24" header="0.31496062992125984" footer="0.17"/>
  <pageSetup paperSize="9" scale="3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R47"/>
  <sheetViews>
    <sheetView zoomScaleNormal="100" workbookViewId="0">
      <selection activeCell="F7" sqref="F7"/>
    </sheetView>
  </sheetViews>
  <sheetFormatPr defaultColWidth="9.140625" defaultRowHeight="12.75" x14ac:dyDescent="0.2"/>
  <cols>
    <col min="1" max="1" width="26.7109375" style="7" customWidth="1"/>
    <col min="2" max="16" width="13.28515625" style="7" customWidth="1"/>
    <col min="17" max="16384" width="9.140625" style="7"/>
  </cols>
  <sheetData>
    <row r="1" spans="1:18" ht="30.75" customHeight="1" thickBot="1" x14ac:dyDescent="0.25">
      <c r="A1" s="526" t="s">
        <v>48</v>
      </c>
      <c r="B1" s="526"/>
      <c r="C1" s="526"/>
      <c r="D1" s="526"/>
      <c r="E1" s="526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23"/>
      <c r="R1" s="23"/>
    </row>
    <row r="2" spans="1:18" s="31" customFormat="1" ht="13.5" customHeight="1" x14ac:dyDescent="0.2">
      <c r="A2" s="590" t="s">
        <v>23</v>
      </c>
      <c r="B2" s="368">
        <f>Troškovi!C2</f>
        <v>0</v>
      </c>
      <c r="C2" s="368">
        <f>Troškovi!D2</f>
        <v>1</v>
      </c>
      <c r="D2" s="368">
        <f>Troškovi!E2</f>
        <v>2</v>
      </c>
      <c r="E2" s="368">
        <f>Troškovi!F2</f>
        <v>3</v>
      </c>
      <c r="F2" s="368">
        <f>Troškovi!G2</f>
        <v>4</v>
      </c>
      <c r="G2" s="368">
        <f>Troškovi!H2</f>
        <v>5</v>
      </c>
      <c r="H2" s="368">
        <f>Troškovi!I2</f>
        <v>6</v>
      </c>
      <c r="I2" s="368">
        <f>Troškovi!J2</f>
        <v>7</v>
      </c>
      <c r="J2" s="368">
        <f>Troškovi!K2</f>
        <v>8</v>
      </c>
      <c r="K2" s="368">
        <f>Troškovi!L2</f>
        <v>9</v>
      </c>
      <c r="L2" s="368">
        <f>Troškovi!M2</f>
        <v>10</v>
      </c>
      <c r="M2" s="368">
        <f>Troškovi!N2</f>
        <v>11</v>
      </c>
      <c r="N2" s="368">
        <f>Troškovi!O2</f>
        <v>12</v>
      </c>
      <c r="O2" s="368">
        <f>Troškovi!P2</f>
        <v>13</v>
      </c>
      <c r="P2" s="368">
        <f>Troškovi!Q2</f>
        <v>14</v>
      </c>
      <c r="Q2" s="294"/>
      <c r="R2" s="294"/>
    </row>
    <row r="3" spans="1:18" s="31" customFormat="1" ht="13.5" customHeight="1" x14ac:dyDescent="0.2">
      <c r="A3" s="590"/>
      <c r="B3" s="176">
        <v>1</v>
      </c>
      <c r="C3" s="177">
        <v>2</v>
      </c>
      <c r="D3" s="177">
        <v>3</v>
      </c>
      <c r="E3" s="177">
        <v>4</v>
      </c>
      <c r="F3" s="177">
        <v>5</v>
      </c>
      <c r="G3" s="177">
        <v>6</v>
      </c>
      <c r="H3" s="177">
        <v>7</v>
      </c>
      <c r="I3" s="177">
        <v>8</v>
      </c>
      <c r="J3" s="177">
        <v>9</v>
      </c>
      <c r="K3" s="177">
        <v>10</v>
      </c>
      <c r="L3" s="177">
        <v>11</v>
      </c>
      <c r="M3" s="177">
        <v>12</v>
      </c>
      <c r="N3" s="177">
        <v>13</v>
      </c>
      <c r="O3" s="177">
        <v>14</v>
      </c>
      <c r="P3" s="177">
        <v>15</v>
      </c>
      <c r="Q3" s="294"/>
      <c r="R3" s="294"/>
    </row>
    <row r="4" spans="1:18" s="31" customFormat="1" ht="15" x14ac:dyDescent="0.2">
      <c r="A4" s="167" t="str">
        <f>'Financijski tok'!A4</f>
        <v>UKUPNI PRIMICI</v>
      </c>
      <c r="B4" s="391">
        <f>B5+B6+B7+B8</f>
        <v>0</v>
      </c>
      <c r="C4" s="391">
        <f t="shared" ref="C4:P4" si="0">C5+C6+C7+C8</f>
        <v>0</v>
      </c>
      <c r="D4" s="391">
        <f t="shared" si="0"/>
        <v>0</v>
      </c>
      <c r="E4" s="391">
        <f t="shared" si="0"/>
        <v>0</v>
      </c>
      <c r="F4" s="391">
        <f t="shared" si="0"/>
        <v>0</v>
      </c>
      <c r="G4" s="391">
        <f t="shared" si="0"/>
        <v>0</v>
      </c>
      <c r="H4" s="391">
        <f t="shared" si="0"/>
        <v>0</v>
      </c>
      <c r="I4" s="391">
        <f t="shared" si="0"/>
        <v>0</v>
      </c>
      <c r="J4" s="391">
        <f t="shared" si="0"/>
        <v>0</v>
      </c>
      <c r="K4" s="391">
        <f t="shared" si="0"/>
        <v>0</v>
      </c>
      <c r="L4" s="391">
        <f t="shared" si="0"/>
        <v>0</v>
      </c>
      <c r="M4" s="391">
        <f t="shared" si="0"/>
        <v>0</v>
      </c>
      <c r="N4" s="391">
        <f t="shared" si="0"/>
        <v>0</v>
      </c>
      <c r="O4" s="391">
        <f t="shared" si="0"/>
        <v>0</v>
      </c>
      <c r="P4" s="391">
        <f t="shared" si="0"/>
        <v>0</v>
      </c>
      <c r="Q4" s="294"/>
      <c r="R4" s="294"/>
    </row>
    <row r="5" spans="1:18" s="31" customFormat="1" x14ac:dyDescent="0.2">
      <c r="A5" s="156" t="s">
        <v>49</v>
      </c>
      <c r="B5" s="158">
        <f>IF(B$3&lt;='Osnovni podaci'!$B$8,'Financijski tok'!B5+Prihodi!C12,0)</f>
        <v>0</v>
      </c>
      <c r="C5" s="158">
        <f>IF(C$3&lt;='Osnovni podaci'!$B$8,'Financijski tok'!C5+Prihodi!D12,0)</f>
        <v>0</v>
      </c>
      <c r="D5" s="158">
        <f>IF(D$3&lt;='Osnovni podaci'!$B$8,'Financijski tok'!D5+Prihodi!E12,0)</f>
        <v>0</v>
      </c>
      <c r="E5" s="158">
        <f>IF(E$3&lt;='Osnovni podaci'!$B$8,'Financijski tok'!E5+Prihodi!F12,0)</f>
        <v>0</v>
      </c>
      <c r="F5" s="158">
        <f>IF(F$3&lt;='Osnovni podaci'!$B$8,'Financijski tok'!F5+Prihodi!G12,0)</f>
        <v>0</v>
      </c>
      <c r="G5" s="158">
        <f>IF(G$3&lt;='Osnovni podaci'!$B$8,'Financijski tok'!G5+Prihodi!H12,0)</f>
        <v>0</v>
      </c>
      <c r="H5" s="158">
        <f>IF(H$3&lt;='Osnovni podaci'!$B$8,'Financijski tok'!H5+Prihodi!I12,0)</f>
        <v>0</v>
      </c>
      <c r="I5" s="158">
        <f>IF(I$3&lt;='Osnovni podaci'!$B$8,'Financijski tok'!I5+Prihodi!J12,0)</f>
        <v>0</v>
      </c>
      <c r="J5" s="158">
        <f>IF(J$3&lt;='Osnovni podaci'!$B$8,'Financijski tok'!J5+Prihodi!K12,0)</f>
        <v>0</v>
      </c>
      <c r="K5" s="158">
        <f>IF(K$3&lt;='Osnovni podaci'!$B$8,'Financijski tok'!K5+Prihodi!L12,0)</f>
        <v>0</v>
      </c>
      <c r="L5" s="158">
        <f>IF(L$3&lt;='Osnovni podaci'!$B$8,'Financijski tok'!L5+Prihodi!M12,0)</f>
        <v>0</v>
      </c>
      <c r="M5" s="158">
        <f>IF(M$3&lt;='Osnovni podaci'!$B$8,'Financijski tok'!M5+Prihodi!N12,0)</f>
        <v>0</v>
      </c>
      <c r="N5" s="158">
        <f>IF(N$3&lt;='Osnovni podaci'!$B$8,'Financijski tok'!N5+Prihodi!O12,0)</f>
        <v>0</v>
      </c>
      <c r="O5" s="158">
        <f>IF(O$3&lt;='Osnovni podaci'!$B$8,'Financijski tok'!O5+Prihodi!P12,0)</f>
        <v>0</v>
      </c>
      <c r="P5" s="158">
        <f>IF(P$3&lt;='Osnovni podaci'!$B$8,'Financijski tok'!P5+Prihodi!Q12,0)</f>
        <v>0</v>
      </c>
      <c r="Q5" s="294"/>
      <c r="R5" s="294"/>
    </row>
    <row r="6" spans="1:18" s="31" customFormat="1" ht="25.5" x14ac:dyDescent="0.2">
      <c r="A6" s="156" t="s">
        <v>148</v>
      </c>
      <c r="B6" s="158"/>
      <c r="C6" s="158"/>
      <c r="D6" s="158"/>
      <c r="E6" s="158"/>
      <c r="F6" s="158">
        <f>'Financijski tok'!F10</f>
        <v>0</v>
      </c>
      <c r="G6" s="158">
        <f>'Financijski tok'!G10</f>
        <v>0</v>
      </c>
      <c r="H6" s="158">
        <f>'Financijski tok'!H10</f>
        <v>0</v>
      </c>
      <c r="I6" s="158">
        <f>'Financijski tok'!I10</f>
        <v>0</v>
      </c>
      <c r="J6" s="158">
        <f>'Financijski tok'!J10</f>
        <v>0</v>
      </c>
      <c r="K6" s="158">
        <f>'Financijski tok'!K10</f>
        <v>0</v>
      </c>
      <c r="L6" s="158">
        <f>'Financijski tok'!L10</f>
        <v>0</v>
      </c>
      <c r="M6" s="158">
        <f>'Financijski tok'!M10</f>
        <v>0</v>
      </c>
      <c r="N6" s="158">
        <f>'Financijski tok'!N10</f>
        <v>0</v>
      </c>
      <c r="O6" s="158">
        <f>'Financijski tok'!O10</f>
        <v>0</v>
      </c>
      <c r="P6" s="158">
        <f>'Financijski tok'!P10</f>
        <v>0</v>
      </c>
      <c r="Q6" s="294"/>
      <c r="R6" s="294"/>
    </row>
    <row r="7" spans="1:18" s="31" customFormat="1" x14ac:dyDescent="0.2">
      <c r="A7" s="156" t="s">
        <v>149</v>
      </c>
      <c r="B7" s="158">
        <f>'Financijski tok'!B11</f>
        <v>0</v>
      </c>
      <c r="C7" s="158">
        <f>'Financijski tok'!C11</f>
        <v>0</v>
      </c>
      <c r="D7" s="158">
        <f>'Financijski tok'!D11</f>
        <v>0</v>
      </c>
      <c r="E7" s="158">
        <f>'Financijski tok'!E11</f>
        <v>0</v>
      </c>
      <c r="F7" s="158">
        <f>'Financijski tok'!F11</f>
        <v>0</v>
      </c>
      <c r="G7" s="158">
        <f>'Financijski tok'!G11</f>
        <v>0</v>
      </c>
      <c r="H7" s="158">
        <f>'Financijski tok'!H11</f>
        <v>0</v>
      </c>
      <c r="I7" s="158">
        <f>'Financijski tok'!I11</f>
        <v>0</v>
      </c>
      <c r="J7" s="158">
        <f>'Financijski tok'!J11</f>
        <v>0</v>
      </c>
      <c r="K7" s="158">
        <f>'Financijski tok'!K11</f>
        <v>0</v>
      </c>
      <c r="L7" s="158">
        <f>'Financijski tok'!L11</f>
        <v>0</v>
      </c>
      <c r="M7" s="158">
        <f>'Financijski tok'!M11</f>
        <v>0</v>
      </c>
      <c r="N7" s="158">
        <f>'Financijski tok'!N11</f>
        <v>0</v>
      </c>
      <c r="O7" s="158">
        <f>'Financijski tok'!O11</f>
        <v>0</v>
      </c>
      <c r="P7" s="158">
        <f>'Financijski tok'!P11</f>
        <v>0</v>
      </c>
      <c r="Q7" s="294"/>
      <c r="R7" s="294"/>
    </row>
    <row r="8" spans="1:18" s="31" customFormat="1" x14ac:dyDescent="0.2">
      <c r="A8" s="156" t="s">
        <v>158</v>
      </c>
      <c r="B8" s="158">
        <f>'Financijski tok'!B12</f>
        <v>0</v>
      </c>
      <c r="C8" s="158">
        <f>'Financijski tok'!C12</f>
        <v>0</v>
      </c>
      <c r="D8" s="158">
        <f>'Financijski tok'!D12</f>
        <v>0</v>
      </c>
      <c r="E8" s="158">
        <f>'Financijski tok'!E12</f>
        <v>0</v>
      </c>
      <c r="F8" s="158">
        <f>'Financijski tok'!F12</f>
        <v>0</v>
      </c>
      <c r="G8" s="158">
        <f>'Financijski tok'!G12</f>
        <v>0</v>
      </c>
      <c r="H8" s="158">
        <f>'Financijski tok'!H12</f>
        <v>0</v>
      </c>
      <c r="I8" s="158">
        <f>'Financijski tok'!I12</f>
        <v>0</v>
      </c>
      <c r="J8" s="158">
        <f>'Financijski tok'!J12</f>
        <v>0</v>
      </c>
      <c r="K8" s="158">
        <f>'Financijski tok'!K12</f>
        <v>0</v>
      </c>
      <c r="L8" s="158">
        <f>'Financijski tok'!L12</f>
        <v>0</v>
      </c>
      <c r="M8" s="158">
        <f>'Financijski tok'!M12</f>
        <v>0</v>
      </c>
      <c r="N8" s="158">
        <f>'Financijski tok'!N12</f>
        <v>0</v>
      </c>
      <c r="O8" s="158">
        <f>'Financijski tok'!O12</f>
        <v>0</v>
      </c>
      <c r="P8" s="158">
        <f>'Financijski tok'!P12</f>
        <v>0</v>
      </c>
      <c r="Q8" s="294"/>
      <c r="R8" s="294"/>
    </row>
    <row r="9" spans="1:18" s="31" customFormat="1" ht="15" x14ac:dyDescent="0.2">
      <c r="A9" s="167" t="str">
        <f>'Financijski tok'!A13</f>
        <v>UKUPNI IZDACI</v>
      </c>
      <c r="B9" s="391">
        <f t="shared" ref="B9:P9" si="1">SUM(B10:B14)</f>
        <v>0</v>
      </c>
      <c r="C9" s="391">
        <f t="shared" si="1"/>
        <v>0</v>
      </c>
      <c r="D9" s="391">
        <f t="shared" si="1"/>
        <v>0</v>
      </c>
      <c r="E9" s="391">
        <f t="shared" si="1"/>
        <v>0</v>
      </c>
      <c r="F9" s="391">
        <f t="shared" si="1"/>
        <v>0</v>
      </c>
      <c r="G9" s="391">
        <f t="shared" si="1"/>
        <v>0</v>
      </c>
      <c r="H9" s="391">
        <f t="shared" si="1"/>
        <v>0</v>
      </c>
      <c r="I9" s="391">
        <f t="shared" si="1"/>
        <v>0</v>
      </c>
      <c r="J9" s="391">
        <f t="shared" si="1"/>
        <v>0</v>
      </c>
      <c r="K9" s="391">
        <f t="shared" si="1"/>
        <v>0</v>
      </c>
      <c r="L9" s="391">
        <f t="shared" si="1"/>
        <v>0</v>
      </c>
      <c r="M9" s="391">
        <f t="shared" si="1"/>
        <v>0</v>
      </c>
      <c r="N9" s="391">
        <f t="shared" si="1"/>
        <v>0</v>
      </c>
      <c r="O9" s="391">
        <f t="shared" si="1"/>
        <v>0</v>
      </c>
      <c r="P9" s="391">
        <f t="shared" si="1"/>
        <v>0</v>
      </c>
      <c r="Q9" s="294"/>
      <c r="R9" s="294"/>
    </row>
    <row r="10" spans="1:18" s="31" customFormat="1" x14ac:dyDescent="0.2">
      <c r="A10" s="156" t="s">
        <v>152</v>
      </c>
      <c r="B10" s="158">
        <f>'Financijski tok'!B14</f>
        <v>0</v>
      </c>
      <c r="C10" s="158">
        <f>'Financijski tok'!C14</f>
        <v>0</v>
      </c>
      <c r="D10" s="158">
        <f>'Financijski tok'!D14</f>
        <v>0</v>
      </c>
      <c r="E10" s="158">
        <f>'Financijski tok'!E14</f>
        <v>0</v>
      </c>
      <c r="F10" s="158">
        <f>'Financijski tok'!F14</f>
        <v>0</v>
      </c>
      <c r="G10" s="158">
        <f>'Financijski tok'!G14</f>
        <v>0</v>
      </c>
      <c r="H10" s="158">
        <f>'Financijski tok'!H14</f>
        <v>0</v>
      </c>
      <c r="I10" s="158">
        <f>'Financijski tok'!I14</f>
        <v>0</v>
      </c>
      <c r="J10" s="158">
        <f>'Financijski tok'!J14</f>
        <v>0</v>
      </c>
      <c r="K10" s="158">
        <f>'Financijski tok'!K14</f>
        <v>0</v>
      </c>
      <c r="L10" s="158">
        <f>'Financijski tok'!L14</f>
        <v>0</v>
      </c>
      <c r="M10" s="158">
        <f>'Financijski tok'!M14</f>
        <v>0</v>
      </c>
      <c r="N10" s="158">
        <f>'Financijski tok'!N14</f>
        <v>0</v>
      </c>
      <c r="O10" s="158">
        <f>'Financijski tok'!O14</f>
        <v>0</v>
      </c>
      <c r="P10" s="158">
        <f>'Financijski tok'!P14</f>
        <v>0</v>
      </c>
      <c r="Q10" s="294"/>
      <c r="R10" s="294"/>
    </row>
    <row r="11" spans="1:18" s="31" customFormat="1" x14ac:dyDescent="0.2">
      <c r="A11" s="156" t="s">
        <v>153</v>
      </c>
      <c r="B11" s="158">
        <f>'Financijski tok'!B15</f>
        <v>0</v>
      </c>
      <c r="C11" s="158">
        <f>'Financijski tok'!C15</f>
        <v>0</v>
      </c>
      <c r="D11" s="158">
        <f>'Financijski tok'!D15</f>
        <v>0</v>
      </c>
      <c r="E11" s="158">
        <f>'Financijski tok'!E15</f>
        <v>0</v>
      </c>
      <c r="F11" s="158">
        <f>'Financijski tok'!F15</f>
        <v>0</v>
      </c>
      <c r="G11" s="158">
        <f>'Financijski tok'!G15</f>
        <v>0</v>
      </c>
      <c r="H11" s="158">
        <f>'Financijski tok'!H15</f>
        <v>0</v>
      </c>
      <c r="I11" s="158">
        <f>'Financijski tok'!I15</f>
        <v>0</v>
      </c>
      <c r="J11" s="158">
        <f>'Financijski tok'!J15</f>
        <v>0</v>
      </c>
      <c r="K11" s="158">
        <f>'Financijski tok'!K15</f>
        <v>0</v>
      </c>
      <c r="L11" s="158">
        <f>'Financijski tok'!L15</f>
        <v>0</v>
      </c>
      <c r="M11" s="158">
        <f>'Financijski tok'!M15</f>
        <v>0</v>
      </c>
      <c r="N11" s="158">
        <f>'Financijski tok'!N15</f>
        <v>0</v>
      </c>
      <c r="O11" s="158">
        <f>'Financijski tok'!O15</f>
        <v>0</v>
      </c>
      <c r="P11" s="158">
        <f>'Financijski tok'!P15</f>
        <v>0</v>
      </c>
      <c r="Q11" s="294"/>
      <c r="R11" s="294"/>
    </row>
    <row r="12" spans="1:18" s="31" customFormat="1" x14ac:dyDescent="0.2">
      <c r="A12" s="156" t="s">
        <v>203</v>
      </c>
      <c r="B12" s="158">
        <f>'Financijski tok'!B16</f>
        <v>0</v>
      </c>
      <c r="C12" s="158">
        <f>'Financijski tok'!C16</f>
        <v>0</v>
      </c>
      <c r="D12" s="158">
        <f>'Financijski tok'!D16</f>
        <v>0</v>
      </c>
      <c r="E12" s="158">
        <f>'Financijski tok'!E16</f>
        <v>0</v>
      </c>
      <c r="F12" s="158">
        <f>'Financijski tok'!F16</f>
        <v>0</v>
      </c>
      <c r="G12" s="158">
        <f>'Financijski tok'!G16</f>
        <v>0</v>
      </c>
      <c r="H12" s="158">
        <f>'Financijski tok'!H16</f>
        <v>0</v>
      </c>
      <c r="I12" s="158">
        <f>'Financijski tok'!I16</f>
        <v>0</v>
      </c>
      <c r="J12" s="158">
        <f>'Financijski tok'!J16</f>
        <v>0</v>
      </c>
      <c r="K12" s="158">
        <f>'Financijski tok'!K16</f>
        <v>0</v>
      </c>
      <c r="L12" s="158">
        <f>'Financijski tok'!L16</f>
        <v>0</v>
      </c>
      <c r="M12" s="158">
        <f>'Financijski tok'!M16</f>
        <v>0</v>
      </c>
      <c r="N12" s="158">
        <f>'Financijski tok'!N16</f>
        <v>0</v>
      </c>
      <c r="O12" s="158">
        <f>'Financijski tok'!O16</f>
        <v>0</v>
      </c>
      <c r="P12" s="158">
        <f>'Financijski tok'!P16</f>
        <v>0</v>
      </c>
      <c r="Q12" s="294"/>
      <c r="R12" s="294"/>
    </row>
    <row r="13" spans="1:18" s="31" customFormat="1" x14ac:dyDescent="0.2">
      <c r="A13" s="156" t="s">
        <v>154</v>
      </c>
      <c r="B13" s="158">
        <f>'Financijski tok'!B17</f>
        <v>0</v>
      </c>
      <c r="C13" s="158">
        <f>'Financijski tok'!C17</f>
        <v>0</v>
      </c>
      <c r="D13" s="158">
        <f>'Financijski tok'!D17</f>
        <v>0</v>
      </c>
      <c r="E13" s="158">
        <f>'Financijski tok'!E17</f>
        <v>0</v>
      </c>
      <c r="F13" s="158">
        <f>'Financijski tok'!F17</f>
        <v>0</v>
      </c>
      <c r="G13" s="158">
        <f>'Financijski tok'!G17</f>
        <v>0</v>
      </c>
      <c r="H13" s="158">
        <f>'Financijski tok'!H17</f>
        <v>0</v>
      </c>
      <c r="I13" s="158">
        <f>'Financijski tok'!I17</f>
        <v>0</v>
      </c>
      <c r="J13" s="158">
        <f>'Financijski tok'!J17</f>
        <v>0</v>
      </c>
      <c r="K13" s="158">
        <f>'Financijski tok'!K17</f>
        <v>0</v>
      </c>
      <c r="L13" s="158">
        <f>'Financijski tok'!L17</f>
        <v>0</v>
      </c>
      <c r="M13" s="158">
        <f>'Financijski tok'!M17</f>
        <v>0</v>
      </c>
      <c r="N13" s="158">
        <f>'Financijski tok'!N17</f>
        <v>0</v>
      </c>
      <c r="O13" s="158">
        <f>'Financijski tok'!O17</f>
        <v>0</v>
      </c>
      <c r="P13" s="158">
        <f>'Financijski tok'!P17</f>
        <v>0</v>
      </c>
      <c r="Q13" s="294"/>
      <c r="R13" s="294"/>
    </row>
    <row r="14" spans="1:18" s="31" customFormat="1" x14ac:dyDescent="0.2">
      <c r="A14" s="156" t="s">
        <v>131</v>
      </c>
      <c r="B14" s="158">
        <f>'Financijski tok'!B19</f>
        <v>0</v>
      </c>
      <c r="C14" s="158">
        <f>'Financijski tok'!C19</f>
        <v>0</v>
      </c>
      <c r="D14" s="158">
        <f>'Financijski tok'!D19</f>
        <v>0</v>
      </c>
      <c r="E14" s="158">
        <f>'Financijski tok'!E19</f>
        <v>0</v>
      </c>
      <c r="F14" s="158">
        <f>'Financijski tok'!F19</f>
        <v>0</v>
      </c>
      <c r="G14" s="158">
        <f>'Financijski tok'!G19</f>
        <v>0</v>
      </c>
      <c r="H14" s="158">
        <f>'Financijski tok'!H19</f>
        <v>0</v>
      </c>
      <c r="I14" s="158">
        <f>'Financijski tok'!I19</f>
        <v>0</v>
      </c>
      <c r="J14" s="158">
        <f>'Financijski tok'!J19</f>
        <v>0</v>
      </c>
      <c r="K14" s="158">
        <f>'Financijski tok'!K19</f>
        <v>0</v>
      </c>
      <c r="L14" s="158">
        <f>'Financijski tok'!L19</f>
        <v>0</v>
      </c>
      <c r="M14" s="158">
        <f>'Financijski tok'!M19</f>
        <v>0</v>
      </c>
      <c r="N14" s="158">
        <f>'Financijski tok'!N19</f>
        <v>0</v>
      </c>
      <c r="O14" s="158">
        <f>'Financijski tok'!O19</f>
        <v>0</v>
      </c>
      <c r="P14" s="158">
        <f>'Financijski tok'!P19</f>
        <v>0</v>
      </c>
      <c r="Q14" s="294"/>
      <c r="R14" s="294"/>
    </row>
    <row r="15" spans="1:18" s="31" customFormat="1" ht="15" x14ac:dyDescent="0.2">
      <c r="A15" s="155" t="s">
        <v>155</v>
      </c>
      <c r="B15" s="157">
        <f t="shared" ref="B15:P15" si="2">B4-B9</f>
        <v>0</v>
      </c>
      <c r="C15" s="157">
        <f t="shared" si="2"/>
        <v>0</v>
      </c>
      <c r="D15" s="157">
        <f t="shared" si="2"/>
        <v>0</v>
      </c>
      <c r="E15" s="157">
        <f t="shared" si="2"/>
        <v>0</v>
      </c>
      <c r="F15" s="157">
        <f t="shared" si="2"/>
        <v>0</v>
      </c>
      <c r="G15" s="157">
        <f t="shared" si="2"/>
        <v>0</v>
      </c>
      <c r="H15" s="157">
        <f t="shared" si="2"/>
        <v>0</v>
      </c>
      <c r="I15" s="157">
        <f t="shared" si="2"/>
        <v>0</v>
      </c>
      <c r="J15" s="157">
        <f t="shared" si="2"/>
        <v>0</v>
      </c>
      <c r="K15" s="157">
        <f t="shared" si="2"/>
        <v>0</v>
      </c>
      <c r="L15" s="157">
        <f t="shared" si="2"/>
        <v>0</v>
      </c>
      <c r="M15" s="157">
        <f t="shared" si="2"/>
        <v>0</v>
      </c>
      <c r="N15" s="157">
        <f t="shared" si="2"/>
        <v>0</v>
      </c>
      <c r="O15" s="157">
        <f t="shared" si="2"/>
        <v>0</v>
      </c>
      <c r="P15" s="157">
        <f t="shared" si="2"/>
        <v>0</v>
      </c>
      <c r="Q15" s="294"/>
      <c r="R15" s="294"/>
    </row>
    <row r="16" spans="1:18" s="31" customFormat="1" ht="15" x14ac:dyDescent="0.2">
      <c r="A16" s="167" t="s">
        <v>156</v>
      </c>
      <c r="B16" s="391">
        <f>B15</f>
        <v>0</v>
      </c>
      <c r="C16" s="391">
        <f>B16+C15</f>
        <v>0</v>
      </c>
      <c r="D16" s="391">
        <f>C16+D15</f>
        <v>0</v>
      </c>
      <c r="E16" s="391">
        <f>D16+E15</f>
        <v>0</v>
      </c>
      <c r="F16" s="391">
        <f>E16+F15</f>
        <v>0</v>
      </c>
      <c r="G16" s="391">
        <f>IF(G3&lt;='Osnovni podaci'!$B$8,F16+G15,0)</f>
        <v>0</v>
      </c>
      <c r="H16" s="391">
        <f>IF(H3&lt;='Osnovni podaci'!$B$8,G16+H15,0)</f>
        <v>0</v>
      </c>
      <c r="I16" s="391">
        <f>IF(I3&lt;='Osnovni podaci'!$B$8,H16+I15,0)</f>
        <v>0</v>
      </c>
      <c r="J16" s="391">
        <f>IF(J3&lt;='Osnovni podaci'!$B$8,I16+J15,0)</f>
        <v>0</v>
      </c>
      <c r="K16" s="391">
        <f>IF(K3&lt;='Osnovni podaci'!$B$8,J16+K15,0)</f>
        <v>0</v>
      </c>
      <c r="L16" s="391">
        <f>IF(L3&lt;='Osnovni podaci'!$B$8,K16+L15,0)</f>
        <v>0</v>
      </c>
      <c r="M16" s="391">
        <f>IF(M3&lt;='Osnovni podaci'!$B$8,L16+M15,0)</f>
        <v>0</v>
      </c>
      <c r="N16" s="391">
        <f>IF(N3&lt;='Osnovni podaci'!$B$8,M16+N15,0)</f>
        <v>0</v>
      </c>
      <c r="O16" s="391">
        <f>IF(O3&lt;='Osnovni podaci'!$B$8,N16+O15,0)</f>
        <v>0</v>
      </c>
      <c r="P16" s="391">
        <f>IF(P3&lt;='Osnovni podaci'!$B$8,O16+P15,0)</f>
        <v>0</v>
      </c>
      <c r="Q16" s="294"/>
      <c r="R16" s="294"/>
    </row>
    <row r="17" spans="1:18" hidden="1" x14ac:dyDescent="0.2">
      <c r="A17" s="178" t="s">
        <v>70</v>
      </c>
      <c r="B17" s="179"/>
      <c r="C17" s="179"/>
      <c r="D17" s="149" t="e">
        <f>IRR(B15:D15)</f>
        <v>#NUM!</v>
      </c>
      <c r="E17" s="149" t="e">
        <f>IRR(B15:E15)</f>
        <v>#NUM!</v>
      </c>
      <c r="F17" s="149" t="e">
        <f>IRR(B15:F15)</f>
        <v>#NUM!</v>
      </c>
      <c r="G17" s="149" t="e">
        <f>IRR(B15:G15)</f>
        <v>#NUM!</v>
      </c>
      <c r="H17" s="149" t="e">
        <f>IRR(B15:H15)</f>
        <v>#NUM!</v>
      </c>
      <c r="I17" s="149" t="e">
        <f>IRR(B15:I15)</f>
        <v>#NUM!</v>
      </c>
      <c r="J17" s="149" t="e">
        <f>IRR(B15:J15)</f>
        <v>#NUM!</v>
      </c>
      <c r="K17" s="149" t="e">
        <f>IRR(B15:K15)</f>
        <v>#NUM!</v>
      </c>
      <c r="L17" s="149" t="e">
        <f>IRR(B15:L15)</f>
        <v>#NUM!</v>
      </c>
      <c r="M17" s="149" t="e">
        <f>IRR(B15:M15)</f>
        <v>#NUM!</v>
      </c>
      <c r="N17" s="149" t="e">
        <f>IRR(B15:N15)</f>
        <v>#NUM!</v>
      </c>
      <c r="O17" s="149" t="e">
        <f>IRR(B15:O15)</f>
        <v>#NUM!</v>
      </c>
      <c r="P17" s="149" t="e">
        <f>IRR(B15:P15)</f>
        <v>#NUM!</v>
      </c>
      <c r="Q17" s="23"/>
      <c r="R17" s="23"/>
    </row>
    <row r="18" spans="1:18" ht="25.5" customHeight="1" x14ac:dyDescent="0.2">
      <c r="A18" s="182" t="s">
        <v>71</v>
      </c>
      <c r="B18" s="187">
        <f t="array" ref="B18">INDEX(B2:P2,MATCH(TRUE,B16:P16&gt;=0,0))</f>
        <v>0</v>
      </c>
      <c r="C18" s="23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  <c r="O18" s="338"/>
      <c r="P18" s="338"/>
      <c r="Q18" s="23"/>
      <c r="R18" s="23"/>
    </row>
    <row r="19" spans="1:18" x14ac:dyDescent="0.2">
      <c r="A19" s="180"/>
      <c r="B19" s="181"/>
      <c r="C19" s="23"/>
      <c r="D19" s="338"/>
      <c r="E19" s="338"/>
      <c r="F19" s="338"/>
      <c r="G19" s="338"/>
      <c r="H19" s="338"/>
      <c r="I19" s="338"/>
      <c r="J19" s="338"/>
      <c r="K19" s="338"/>
      <c r="L19" s="338"/>
      <c r="M19" s="338"/>
      <c r="N19" s="338"/>
      <c r="O19" s="338"/>
      <c r="P19" s="338"/>
      <c r="Q19" s="23"/>
      <c r="R19" s="23"/>
    </row>
    <row r="20" spans="1:18" ht="15.75" x14ac:dyDescent="0.2">
      <c r="A20" s="593" t="s">
        <v>27</v>
      </c>
      <c r="B20" s="593"/>
      <c r="C20" s="593"/>
      <c r="D20" s="593"/>
      <c r="E20" s="593"/>
      <c r="F20" s="593"/>
      <c r="G20" s="593"/>
      <c r="H20" s="593"/>
      <c r="I20" s="593"/>
      <c r="J20" s="593"/>
      <c r="K20" s="338"/>
      <c r="L20" s="338"/>
      <c r="M20" s="338"/>
      <c r="N20" s="338"/>
      <c r="O20" s="338"/>
      <c r="P20" s="338"/>
      <c r="Q20" s="23"/>
      <c r="R20" s="23"/>
    </row>
    <row r="21" spans="1:18" ht="17.25" customHeight="1" x14ac:dyDescent="0.2">
      <c r="A21" s="594" t="s">
        <v>159</v>
      </c>
      <c r="B21" s="594"/>
      <c r="C21" s="594"/>
      <c r="D21" s="594"/>
      <c r="E21" s="594"/>
      <c r="F21" s="594"/>
      <c r="G21" s="594"/>
      <c r="H21" s="594"/>
      <c r="I21" s="594"/>
      <c r="J21" s="594"/>
      <c r="K21" s="338"/>
      <c r="L21" s="338"/>
      <c r="M21" s="338"/>
      <c r="N21" s="338"/>
      <c r="O21" s="338"/>
      <c r="P21" s="338"/>
      <c r="Q21" s="23"/>
      <c r="R21" s="23"/>
    </row>
    <row r="22" spans="1:18" ht="19.5" customHeight="1" x14ac:dyDescent="0.2">
      <c r="A22" s="594" t="s">
        <v>219</v>
      </c>
      <c r="B22" s="594"/>
      <c r="C22" s="594"/>
      <c r="D22" s="594"/>
      <c r="E22" s="594"/>
      <c r="F22" s="594"/>
      <c r="G22" s="594"/>
      <c r="H22" s="594"/>
      <c r="I22" s="594"/>
      <c r="J22" s="594"/>
      <c r="K22" s="338"/>
      <c r="L22" s="338"/>
      <c r="M22" s="338"/>
      <c r="N22" s="338"/>
      <c r="O22" s="338"/>
      <c r="P22" s="338"/>
      <c r="Q22" s="23"/>
      <c r="R22" s="23"/>
    </row>
    <row r="23" spans="1:18" ht="8.25" customHeight="1" x14ac:dyDescent="0.2">
      <c r="A23" s="274"/>
      <c r="B23" s="274"/>
      <c r="C23" s="274"/>
      <c r="D23" s="274"/>
      <c r="E23" s="274"/>
      <c r="F23" s="274"/>
      <c r="G23" s="274"/>
      <c r="H23" s="274"/>
      <c r="I23" s="274"/>
      <c r="J23" s="274"/>
      <c r="K23" s="338"/>
      <c r="L23" s="338"/>
      <c r="M23" s="338"/>
      <c r="N23" s="338"/>
      <c r="O23" s="338"/>
      <c r="P23" s="338"/>
      <c r="Q23" s="23"/>
      <c r="R23" s="23"/>
    </row>
    <row r="24" spans="1:18" ht="20.25" customHeight="1" x14ac:dyDescent="0.2">
      <c r="A24" s="180"/>
      <c r="B24" s="181"/>
      <c r="C24" s="23"/>
      <c r="D24" s="338"/>
      <c r="E24" s="338"/>
      <c r="F24" s="338"/>
      <c r="G24" s="338"/>
      <c r="H24" s="338"/>
      <c r="I24" s="338"/>
      <c r="J24" s="338"/>
      <c r="K24" s="338"/>
      <c r="L24" s="338"/>
      <c r="M24" s="338"/>
      <c r="N24" s="338"/>
      <c r="O24" s="338"/>
      <c r="P24" s="338"/>
      <c r="Q24" s="23"/>
      <c r="R24" s="23"/>
    </row>
    <row r="25" spans="1:18" ht="35.25" customHeight="1" thickBot="1" x14ac:dyDescent="0.25">
      <c r="A25" s="472" t="s">
        <v>160</v>
      </c>
      <c r="B25" s="472"/>
      <c r="C25" s="472"/>
      <c r="D25" s="472"/>
      <c r="E25" s="472"/>
      <c r="F25" s="257"/>
      <c r="G25" s="257"/>
      <c r="H25" s="257"/>
      <c r="I25" s="257"/>
      <c r="J25" s="257"/>
      <c r="K25" s="258"/>
      <c r="L25" s="258"/>
      <c r="M25" s="258"/>
      <c r="N25" s="258"/>
      <c r="O25" s="258"/>
      <c r="P25" s="258"/>
      <c r="Q25" s="23"/>
      <c r="R25" s="23"/>
    </row>
    <row r="26" spans="1:18" ht="24.75" customHeight="1" x14ac:dyDescent="0.2">
      <c r="A26" s="196" t="s">
        <v>162</v>
      </c>
      <c r="B26" s="186"/>
      <c r="C26" s="425" t="s">
        <v>166</v>
      </c>
      <c r="D26" s="426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18" hidden="1" x14ac:dyDescent="0.2">
      <c r="A27" s="592" t="s">
        <v>163</v>
      </c>
      <c r="B27" s="171">
        <f t="shared" ref="B27:P27" si="3">B2</f>
        <v>0</v>
      </c>
      <c r="C27" s="193">
        <f t="shared" si="3"/>
        <v>1</v>
      </c>
      <c r="D27" s="190">
        <f t="shared" si="3"/>
        <v>2</v>
      </c>
      <c r="E27" s="189">
        <f t="shared" si="3"/>
        <v>3</v>
      </c>
      <c r="F27" s="189">
        <f t="shared" si="3"/>
        <v>4</v>
      </c>
      <c r="G27" s="189">
        <f t="shared" si="3"/>
        <v>5</v>
      </c>
      <c r="H27" s="189">
        <f t="shared" si="3"/>
        <v>6</v>
      </c>
      <c r="I27" s="189">
        <f t="shared" si="3"/>
        <v>7</v>
      </c>
      <c r="J27" s="189">
        <f t="shared" si="3"/>
        <v>8</v>
      </c>
      <c r="K27" s="189">
        <f t="shared" si="3"/>
        <v>9</v>
      </c>
      <c r="L27" s="189">
        <f t="shared" si="3"/>
        <v>10</v>
      </c>
      <c r="M27" s="189">
        <f t="shared" si="3"/>
        <v>11</v>
      </c>
      <c r="N27" s="189">
        <f t="shared" si="3"/>
        <v>12</v>
      </c>
      <c r="O27" s="189">
        <f t="shared" si="3"/>
        <v>13</v>
      </c>
      <c r="P27" s="189">
        <f t="shared" si="3"/>
        <v>14</v>
      </c>
      <c r="Q27" s="294"/>
      <c r="R27" s="23"/>
    </row>
    <row r="28" spans="1:18" hidden="1" x14ac:dyDescent="0.2">
      <c r="A28" s="592"/>
      <c r="B28" s="171">
        <v>1</v>
      </c>
      <c r="C28" s="193">
        <v>2</v>
      </c>
      <c r="D28" s="190">
        <v>3</v>
      </c>
      <c r="E28" s="190">
        <v>4</v>
      </c>
      <c r="F28" s="190">
        <v>5</v>
      </c>
      <c r="G28" s="190">
        <v>6</v>
      </c>
      <c r="H28" s="190">
        <v>7</v>
      </c>
      <c r="I28" s="190">
        <v>8</v>
      </c>
      <c r="J28" s="190">
        <v>9</v>
      </c>
      <c r="K28" s="190">
        <v>10</v>
      </c>
      <c r="L28" s="190">
        <v>11</v>
      </c>
      <c r="M28" s="190">
        <v>12</v>
      </c>
      <c r="N28" s="190">
        <v>13</v>
      </c>
      <c r="O28" s="190">
        <v>14</v>
      </c>
      <c r="P28" s="190">
        <v>15</v>
      </c>
      <c r="Q28" s="294"/>
      <c r="R28" s="23"/>
    </row>
    <row r="29" spans="1:18" hidden="1" x14ac:dyDescent="0.2">
      <c r="A29" s="184" t="s">
        <v>164</v>
      </c>
      <c r="B29" s="172">
        <v>1</v>
      </c>
      <c r="C29" s="194">
        <f t="shared" ref="C29:P29" si="4">B29/(1+$B$26)</f>
        <v>1</v>
      </c>
      <c r="D29" s="191">
        <f t="shared" si="4"/>
        <v>1</v>
      </c>
      <c r="E29" s="191">
        <f t="shared" si="4"/>
        <v>1</v>
      </c>
      <c r="F29" s="191">
        <f t="shared" si="4"/>
        <v>1</v>
      </c>
      <c r="G29" s="191">
        <f t="shared" si="4"/>
        <v>1</v>
      </c>
      <c r="H29" s="191">
        <f t="shared" si="4"/>
        <v>1</v>
      </c>
      <c r="I29" s="191">
        <f t="shared" si="4"/>
        <v>1</v>
      </c>
      <c r="J29" s="191">
        <f t="shared" si="4"/>
        <v>1</v>
      </c>
      <c r="K29" s="191">
        <f t="shared" si="4"/>
        <v>1</v>
      </c>
      <c r="L29" s="191">
        <f t="shared" si="4"/>
        <v>1</v>
      </c>
      <c r="M29" s="191">
        <f t="shared" si="4"/>
        <v>1</v>
      </c>
      <c r="N29" s="191">
        <f t="shared" si="4"/>
        <v>1</v>
      </c>
      <c r="O29" s="191">
        <f t="shared" si="4"/>
        <v>1</v>
      </c>
      <c r="P29" s="191">
        <f t="shared" si="4"/>
        <v>1</v>
      </c>
      <c r="Q29" s="23"/>
      <c r="R29" s="23"/>
    </row>
    <row r="30" spans="1:18" hidden="1" x14ac:dyDescent="0.2">
      <c r="A30" s="184" t="s">
        <v>165</v>
      </c>
      <c r="B30" s="183">
        <f t="shared" ref="B30:P30" si="5">B15*B29</f>
        <v>0</v>
      </c>
      <c r="C30" s="195">
        <f t="shared" si="5"/>
        <v>0</v>
      </c>
      <c r="D30" s="192">
        <f t="shared" si="5"/>
        <v>0</v>
      </c>
      <c r="E30" s="192">
        <f t="shared" si="5"/>
        <v>0</v>
      </c>
      <c r="F30" s="192">
        <f t="shared" si="5"/>
        <v>0</v>
      </c>
      <c r="G30" s="192">
        <f t="shared" si="5"/>
        <v>0</v>
      </c>
      <c r="H30" s="192">
        <f t="shared" si="5"/>
        <v>0</v>
      </c>
      <c r="I30" s="192">
        <f t="shared" si="5"/>
        <v>0</v>
      </c>
      <c r="J30" s="192">
        <f t="shared" si="5"/>
        <v>0</v>
      </c>
      <c r="K30" s="192">
        <f t="shared" si="5"/>
        <v>0</v>
      </c>
      <c r="L30" s="192">
        <f t="shared" si="5"/>
        <v>0</v>
      </c>
      <c r="M30" s="192">
        <f t="shared" si="5"/>
        <v>0</v>
      </c>
      <c r="N30" s="192">
        <f t="shared" si="5"/>
        <v>0</v>
      </c>
      <c r="O30" s="192">
        <f t="shared" si="5"/>
        <v>0</v>
      </c>
      <c r="P30" s="192">
        <f t="shared" si="5"/>
        <v>0</v>
      </c>
      <c r="Q30" s="23"/>
      <c r="R30" s="23"/>
    </row>
    <row r="31" spans="1:18" ht="24.75" customHeight="1" x14ac:dyDescent="0.2">
      <c r="A31" s="185" t="s">
        <v>37</v>
      </c>
      <c r="B31" s="272" t="e">
        <f>HLOOKUP('Osnovni podaci'!B8,B3:P17,15,0)</f>
        <v>#N/A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</row>
    <row r="32" spans="1:18" ht="24.75" customHeight="1" x14ac:dyDescent="0.2">
      <c r="A32" s="185" t="s">
        <v>38</v>
      </c>
      <c r="B32" s="188">
        <f>SUM(B30:P30)</f>
        <v>0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</row>
    <row r="33" spans="1:18" s="31" customForma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94"/>
    </row>
    <row r="34" spans="1:18" s="31" customFormat="1" ht="15.75" x14ac:dyDescent="0.2">
      <c r="A34" s="499" t="s">
        <v>27</v>
      </c>
      <c r="B34" s="499"/>
      <c r="C34" s="499"/>
      <c r="D34" s="499"/>
      <c r="E34" s="499"/>
      <c r="F34" s="499"/>
      <c r="G34" s="499"/>
      <c r="H34" s="499"/>
      <c r="I34" s="499"/>
      <c r="J34" s="499"/>
      <c r="K34" s="294"/>
      <c r="L34" s="294"/>
      <c r="M34" s="294"/>
      <c r="N34" s="294"/>
      <c r="O34" s="294"/>
      <c r="P34" s="294"/>
      <c r="Q34" s="294"/>
      <c r="R34" s="294"/>
    </row>
    <row r="35" spans="1:18" ht="16.5" customHeight="1" x14ac:dyDescent="0.2">
      <c r="A35" s="477" t="s">
        <v>167</v>
      </c>
      <c r="B35" s="477"/>
      <c r="C35" s="477"/>
      <c r="D35" s="477"/>
      <c r="E35" s="477"/>
      <c r="F35" s="477"/>
      <c r="G35" s="477"/>
      <c r="H35" s="477"/>
      <c r="I35" s="477"/>
      <c r="J35" s="339"/>
      <c r="K35" s="23"/>
      <c r="L35" s="23"/>
      <c r="M35" s="23"/>
      <c r="N35" s="23"/>
      <c r="O35" s="23"/>
      <c r="P35" s="23"/>
      <c r="Q35" s="23"/>
      <c r="R35" s="23"/>
    </row>
    <row r="36" spans="1:18" ht="16.5" customHeight="1" x14ac:dyDescent="0.2">
      <c r="A36" s="477" t="s">
        <v>187</v>
      </c>
      <c r="B36" s="477"/>
      <c r="C36" s="477"/>
      <c r="D36" s="477"/>
      <c r="E36" s="477"/>
      <c r="F36" s="477"/>
      <c r="G36" s="477"/>
      <c r="H36" s="477"/>
      <c r="I36" s="477"/>
      <c r="J36" s="477"/>
      <c r="K36" s="23"/>
      <c r="L36" s="23"/>
      <c r="M36" s="23"/>
      <c r="N36" s="23"/>
      <c r="O36" s="23"/>
      <c r="P36" s="23"/>
      <c r="Q36" s="23"/>
      <c r="R36" s="23"/>
    </row>
    <row r="37" spans="1:18" ht="16.5" customHeight="1" x14ac:dyDescent="0.2">
      <c r="A37" s="477" t="s">
        <v>168</v>
      </c>
      <c r="B37" s="477"/>
      <c r="C37" s="477"/>
      <c r="D37" s="477"/>
      <c r="E37" s="477"/>
      <c r="F37" s="477"/>
      <c r="G37" s="477"/>
      <c r="H37" s="477"/>
      <c r="I37" s="477"/>
      <c r="J37" s="477"/>
      <c r="K37" s="23"/>
      <c r="L37" s="23"/>
      <c r="M37" s="23"/>
      <c r="N37" s="23"/>
      <c r="O37" s="23"/>
      <c r="P37" s="23"/>
      <c r="Q37" s="23"/>
      <c r="R37" s="23"/>
    </row>
    <row r="38" spans="1:18" ht="8.25" customHeight="1" x14ac:dyDescent="0.2">
      <c r="A38" s="291"/>
      <c r="B38" s="291"/>
      <c r="C38" s="291"/>
      <c r="D38" s="291"/>
      <c r="E38" s="291"/>
      <c r="F38" s="291"/>
      <c r="G38" s="291"/>
      <c r="H38" s="291"/>
      <c r="I38" s="291"/>
      <c r="J38" s="291"/>
      <c r="K38" s="23"/>
      <c r="L38" s="23"/>
      <c r="M38" s="23"/>
      <c r="N38" s="23"/>
      <c r="O38" s="23"/>
      <c r="P38" s="23"/>
      <c r="Q38" s="23"/>
      <c r="R38" s="23"/>
    </row>
    <row r="39" spans="1:18" ht="20.25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</row>
    <row r="40" spans="1:18" x14ac:dyDescent="0.2">
      <c r="A40" s="173"/>
    </row>
    <row r="41" spans="1:18" x14ac:dyDescent="0.2">
      <c r="A41" s="174"/>
      <c r="B41" s="118"/>
      <c r="C41" s="118"/>
      <c r="D41" s="118"/>
      <c r="E41" s="118"/>
      <c r="F41" s="118"/>
      <c r="G41" s="118"/>
    </row>
    <row r="42" spans="1:18" x14ac:dyDescent="0.2">
      <c r="A42" s="589"/>
      <c r="B42" s="589"/>
      <c r="C42" s="589"/>
      <c r="D42" s="589"/>
      <c r="E42" s="589"/>
      <c r="F42" s="589"/>
      <c r="G42" s="589"/>
      <c r="H42" s="589"/>
      <c r="I42" s="589"/>
      <c r="J42" s="589"/>
    </row>
    <row r="43" spans="1:18" x14ac:dyDescent="0.2">
      <c r="A43" s="175"/>
      <c r="B43" s="118"/>
      <c r="C43" s="118"/>
      <c r="D43" s="118"/>
      <c r="E43" s="118"/>
      <c r="F43" s="118"/>
      <c r="G43" s="118"/>
    </row>
    <row r="44" spans="1:18" x14ac:dyDescent="0.2">
      <c r="A44" s="174"/>
      <c r="B44" s="118"/>
      <c r="C44" s="118"/>
      <c r="D44" s="118"/>
      <c r="E44" s="118"/>
      <c r="F44" s="118"/>
      <c r="G44" s="118"/>
    </row>
    <row r="45" spans="1:18" x14ac:dyDescent="0.2">
      <c r="A45" s="175"/>
    </row>
    <row r="46" spans="1:18" ht="15.75" customHeight="1" x14ac:dyDescent="0.2">
      <c r="A46" s="174"/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</row>
    <row r="47" spans="1:18" x14ac:dyDescent="0.2">
      <c r="A47" s="591"/>
      <c r="B47" s="591"/>
      <c r="C47" s="591"/>
      <c r="D47" s="591"/>
      <c r="E47" s="591"/>
      <c r="F47" s="591"/>
      <c r="G47" s="591"/>
      <c r="H47" s="591"/>
      <c r="I47" s="591"/>
      <c r="J47" s="591"/>
      <c r="K47" s="591"/>
      <c r="L47" s="591"/>
    </row>
  </sheetData>
  <sheetProtection password="FC90" sheet="1" formatCells="0" formatColumns="0" formatRows="0"/>
  <mergeCells count="14">
    <mergeCell ref="A1:E1"/>
    <mergeCell ref="A42:J42"/>
    <mergeCell ref="A2:A3"/>
    <mergeCell ref="A47:L47"/>
    <mergeCell ref="A27:A28"/>
    <mergeCell ref="C26:D26"/>
    <mergeCell ref="A34:J34"/>
    <mergeCell ref="A35:I35"/>
    <mergeCell ref="A36:J36"/>
    <mergeCell ref="A37:J37"/>
    <mergeCell ref="A25:E25"/>
    <mergeCell ref="A20:J20"/>
    <mergeCell ref="A21:J21"/>
    <mergeCell ref="A22:J22"/>
  </mergeCells>
  <phoneticPr fontId="0" type="noConversion"/>
  <conditionalFormatting sqref="B31">
    <cfRule type="cellIs" dxfId="1" priority="4" stopIfTrue="1" operator="lessThan">
      <formula>0.05</formula>
    </cfRule>
  </conditionalFormatting>
  <conditionalFormatting sqref="B32">
    <cfRule type="cellIs" dxfId="0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0D47F1CCDB1949A02E45CB9A03468A" ma:contentTypeVersion="0" ma:contentTypeDescription="Create a new document." ma:contentTypeScope="" ma:versionID="884d8d4544a6bae3100b38e52c2acf1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633792-C12B-461F-9506-91D0DFE4F8C4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652D3CA-2378-43C1-B05A-6F9434C299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3DCEEC7-21AD-436D-8B5A-3EB8E0AC63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10</vt:i4>
      </vt:variant>
    </vt:vector>
  </HeadingPairs>
  <TitlesOfParts>
    <vt:vector size="24" baseType="lpstr">
      <vt:lpstr>Naslovna</vt:lpstr>
      <vt:lpstr>UPUTE</vt:lpstr>
      <vt:lpstr>Izračun potpore</vt:lpstr>
      <vt:lpstr>Osnovni podaci</vt:lpstr>
      <vt:lpstr>Ulaganja i izvori</vt:lpstr>
      <vt:lpstr>Troškovi</vt:lpstr>
      <vt:lpstr>Zaposlenici</vt:lpstr>
      <vt:lpstr>Amortizacija</vt:lpstr>
      <vt:lpstr>Krediti</vt:lpstr>
      <vt:lpstr>Plan prodaje</vt:lpstr>
      <vt:lpstr>Prihodi</vt:lpstr>
      <vt:lpstr>RDG</vt:lpstr>
      <vt:lpstr>Financijski tok</vt:lpstr>
      <vt:lpstr>Ekonomski tok</vt:lpstr>
      <vt:lpstr>'Ekonomski tok'!Print_Area</vt:lpstr>
      <vt:lpstr>Naslovna!Print_Area</vt:lpstr>
      <vt:lpstr>'Ulaganja i izvori'!Print_Area</vt:lpstr>
      <vt:lpstr>Amortizacija!Print_Titles</vt:lpstr>
      <vt:lpstr>'Ekonomski tok'!Print_Titles</vt:lpstr>
      <vt:lpstr>'Financijski tok'!Print_Titles</vt:lpstr>
      <vt:lpstr>'Plan prodaje'!Print_Titles</vt:lpstr>
      <vt:lpstr>RDG!Print_Titles</vt:lpstr>
      <vt:lpstr>Troškovi!Print_Titles</vt:lpstr>
      <vt:lpstr>Zaposlenici!Print_Titles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 Matutinović</dc:creator>
  <cp:lastModifiedBy>Ivo Dolić</cp:lastModifiedBy>
  <cp:lastPrinted>2015-01-12T14:02:08Z</cp:lastPrinted>
  <dcterms:created xsi:type="dcterms:W3CDTF">2011-11-28T08:26:16Z</dcterms:created>
  <dcterms:modified xsi:type="dcterms:W3CDTF">2021-06-18T07:48:01Z</dcterms:modified>
</cp:coreProperties>
</file>